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SRV-DPU\Users\NatasaM\My Documents\JAVNA NAROČILA\JN SANITETA 2022-2023\"/>
    </mc:Choice>
  </mc:AlternateContent>
  <xr:revisionPtr revIDLastSave="0" documentId="13_ncr:1_{2A7F6ACF-D66A-4359-B718-446BC94CE238}" xr6:coauthVersionLast="47" xr6:coauthVersionMax="47" xr10:uidLastSave="{00000000-0000-0000-0000-000000000000}"/>
  <bookViews>
    <workbookView xWindow="-120" yWindow="-120" windowWidth="29040" windowHeight="15840" xr2:uid="{5521EC94-7FCD-40C2-A031-58DC61775A8E}"/>
  </bookViews>
  <sheets>
    <sheet name="I. - DIETNA PREHRANA" sheetId="1" r:id="rId1"/>
    <sheet name="II. - MATERIAL ZA OSKRBO RANE" sheetId="4" r:id="rId2"/>
    <sheet name="III. - MATERIAL ZA OSEBNO NEGO" sheetId="5" r:id="rId3"/>
    <sheet name="IV.- MATERIAL ZA ZDR. NEGO " sheetId="6" r:id="rId4"/>
    <sheet name="V. - ROKAVICE " sheetId="7" r:id="rId5"/>
    <sheet name="VI. - OSEBNA VAROVALNA OPREMA" sheetId="8" r:id="rId6"/>
    <sheet name="VII. - DEZINFEKCIJSKA SREDSTVA" sheetId="3"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 i="6" l="1"/>
  <c r="J6" i="1"/>
  <c r="J30" i="8"/>
  <c r="J29" i="8"/>
  <c r="J28" i="8"/>
  <c r="K21" i="8"/>
  <c r="K20" i="8"/>
  <c r="K22" i="8" s="1"/>
  <c r="J21" i="8"/>
  <c r="J20" i="8"/>
  <c r="J22" i="8" s="1"/>
  <c r="J7" i="8"/>
  <c r="K28" i="8" l="1"/>
  <c r="L28" i="8" s="1"/>
  <c r="K7" i="8"/>
  <c r="L7" i="8" s="1"/>
  <c r="J31" i="8"/>
  <c r="J29" i="7"/>
  <c r="J17" i="7"/>
  <c r="J7" i="7"/>
  <c r="J73" i="6"/>
  <c r="J63" i="6"/>
  <c r="J47" i="6"/>
  <c r="J39" i="6"/>
  <c r="K7" i="6"/>
  <c r="K29" i="7" l="1"/>
  <c r="K17" i="7"/>
  <c r="K7" i="7"/>
  <c r="L29" i="7" l="1"/>
  <c r="L17" i="7"/>
  <c r="J6" i="5" l="1"/>
  <c r="J8" i="5"/>
  <c r="K8" i="5" s="1"/>
  <c r="L8" i="5" s="1"/>
  <c r="J8" i="4"/>
  <c r="J7" i="4"/>
  <c r="K7" i="4" s="1"/>
  <c r="J6" i="4"/>
  <c r="J16" i="1"/>
  <c r="J9" i="1"/>
  <c r="J10" i="1"/>
  <c r="J11" i="1"/>
  <c r="J12" i="1"/>
  <c r="J13" i="1"/>
  <c r="J14" i="1"/>
  <c r="J15" i="1"/>
  <c r="J8" i="1"/>
  <c r="J7" i="1"/>
  <c r="J17" i="1"/>
  <c r="J7" i="5"/>
  <c r="K7" i="5" s="1"/>
  <c r="J114" i="6"/>
  <c r="J113" i="6"/>
  <c r="J112" i="6"/>
  <c r="J111" i="6"/>
  <c r="K111" i="6" s="1"/>
  <c r="L111" i="6" s="1"/>
  <c r="J110" i="6"/>
  <c r="J109" i="6"/>
  <c r="J108" i="6"/>
  <c r="K108" i="6" s="1"/>
  <c r="L108" i="6" s="1"/>
  <c r="J107" i="6"/>
  <c r="K107" i="6" s="1"/>
  <c r="L107" i="6" s="1"/>
  <c r="J106" i="6"/>
  <c r="K106" i="6" s="1"/>
  <c r="J105" i="6"/>
  <c r="J104" i="6"/>
  <c r="J103" i="6"/>
  <c r="K103" i="6" s="1"/>
  <c r="L103" i="6" s="1"/>
  <c r="J102" i="6"/>
  <c r="K102" i="6" s="1"/>
  <c r="J101" i="6"/>
  <c r="K101" i="6" s="1"/>
  <c r="J100" i="6"/>
  <c r="K100" i="6" s="1"/>
  <c r="L100" i="6" s="1"/>
  <c r="J99" i="6"/>
  <c r="J98" i="6"/>
  <c r="J97" i="6"/>
  <c r="J96" i="6"/>
  <c r="J95" i="6"/>
  <c r="K95" i="6" s="1"/>
  <c r="L95" i="6" s="1"/>
  <c r="J94" i="6"/>
  <c r="K94" i="6" s="1"/>
  <c r="J93" i="6"/>
  <c r="J92" i="6"/>
  <c r="K92" i="6" s="1"/>
  <c r="L92" i="6" s="1"/>
  <c r="J91" i="6"/>
  <c r="J90" i="6"/>
  <c r="J89" i="6"/>
  <c r="J88" i="6"/>
  <c r="K88" i="6" s="1"/>
  <c r="L88" i="6" s="1"/>
  <c r="J87" i="6"/>
  <c r="J86" i="6"/>
  <c r="K86" i="6" s="1"/>
  <c r="J85" i="6"/>
  <c r="K85" i="6" s="1"/>
  <c r="L85" i="6" s="1"/>
  <c r="J84" i="6"/>
  <c r="J83" i="6"/>
  <c r="K83" i="6" s="1"/>
  <c r="L83" i="6" s="1"/>
  <c r="J82" i="6"/>
  <c r="J81" i="6"/>
  <c r="J80" i="6"/>
  <c r="K80" i="6" s="1"/>
  <c r="L80" i="6" s="1"/>
  <c r="J79" i="6"/>
  <c r="J78" i="6"/>
  <c r="K78" i="6" s="1"/>
  <c r="J77" i="6"/>
  <c r="K77" i="6" s="1"/>
  <c r="L77" i="6" s="1"/>
  <c r="J76" i="6"/>
  <c r="K76" i="6" s="1"/>
  <c r="J75" i="6"/>
  <c r="J74" i="6"/>
  <c r="J66" i="6"/>
  <c r="K66" i="6" s="1"/>
  <c r="J65" i="6"/>
  <c r="J64" i="6"/>
  <c r="J56" i="6"/>
  <c r="J55" i="6"/>
  <c r="J54" i="6"/>
  <c r="K54" i="6" s="1"/>
  <c r="L54" i="6" s="1"/>
  <c r="J53" i="6"/>
  <c r="J52" i="6"/>
  <c r="J51" i="6"/>
  <c r="K51" i="6" s="1"/>
  <c r="L51" i="6" s="1"/>
  <c r="J50" i="6"/>
  <c r="J49" i="6"/>
  <c r="K49" i="6" s="1"/>
  <c r="L49" i="6" s="1"/>
  <c r="J48" i="6"/>
  <c r="J57" i="6" s="1"/>
  <c r="J40" i="6"/>
  <c r="K39" i="6"/>
  <c r="J38" i="6"/>
  <c r="J37" i="6"/>
  <c r="K37" i="6" s="1"/>
  <c r="L37" i="6" s="1"/>
  <c r="J36" i="6"/>
  <c r="K36" i="6" s="1"/>
  <c r="L36" i="6" s="1"/>
  <c r="J35" i="6"/>
  <c r="J34" i="6"/>
  <c r="J33" i="6"/>
  <c r="K33" i="6" s="1"/>
  <c r="L33" i="6" s="1"/>
  <c r="J32" i="6"/>
  <c r="K32" i="6" s="1"/>
  <c r="J31" i="6"/>
  <c r="J30" i="6"/>
  <c r="K30" i="6" s="1"/>
  <c r="L30" i="6" s="1"/>
  <c r="J29" i="6"/>
  <c r="K29" i="6" s="1"/>
  <c r="L29" i="6" s="1"/>
  <c r="J28" i="6"/>
  <c r="K28" i="6" s="1"/>
  <c r="L28" i="6" s="1"/>
  <c r="J27" i="6"/>
  <c r="J26" i="6"/>
  <c r="J25" i="6"/>
  <c r="K25" i="6" s="1"/>
  <c r="L25" i="6" s="1"/>
  <c r="J24" i="6"/>
  <c r="K24" i="6" s="1"/>
  <c r="J23" i="6"/>
  <c r="K23" i="6" s="1"/>
  <c r="J22" i="6"/>
  <c r="K22" i="6" s="1"/>
  <c r="L22" i="6" s="1"/>
  <c r="J21" i="6"/>
  <c r="J20" i="6"/>
  <c r="K20" i="6" s="1"/>
  <c r="L20" i="6" s="1"/>
  <c r="J19" i="6"/>
  <c r="K19" i="6" s="1"/>
  <c r="L19" i="6" s="1"/>
  <c r="J18" i="6"/>
  <c r="J17" i="6"/>
  <c r="K17" i="6" s="1"/>
  <c r="L17" i="6" s="1"/>
  <c r="J16" i="6"/>
  <c r="J15" i="6"/>
  <c r="J14" i="6"/>
  <c r="K14" i="6" s="1"/>
  <c r="L14" i="6" s="1"/>
  <c r="J13" i="6"/>
  <c r="K13" i="6" s="1"/>
  <c r="L13" i="6" s="1"/>
  <c r="J12" i="6"/>
  <c r="K12" i="6" s="1"/>
  <c r="L12" i="6" s="1"/>
  <c r="J11" i="6"/>
  <c r="K11" i="6" s="1"/>
  <c r="L11" i="6" s="1"/>
  <c r="J10" i="6"/>
  <c r="J9" i="6"/>
  <c r="K9" i="6" s="1"/>
  <c r="L9" i="6" s="1"/>
  <c r="J8" i="6"/>
  <c r="K30" i="8"/>
  <c r="J13" i="8"/>
  <c r="J8" i="8"/>
  <c r="J9" i="8"/>
  <c r="K9" i="8" s="1"/>
  <c r="L9" i="8" s="1"/>
  <c r="J10" i="8"/>
  <c r="K10" i="8" s="1"/>
  <c r="J11" i="8"/>
  <c r="K11" i="8" s="1"/>
  <c r="L11" i="8" s="1"/>
  <c r="J12" i="8"/>
  <c r="K12" i="8" s="1"/>
  <c r="K8" i="8" l="1"/>
  <c r="J14" i="8"/>
  <c r="K64" i="6"/>
  <c r="L64" i="6" s="1"/>
  <c r="J67" i="6"/>
  <c r="J115" i="6"/>
  <c r="K38" i="6"/>
  <c r="L38" i="6"/>
  <c r="J41" i="6"/>
  <c r="K6" i="1"/>
  <c r="K13" i="8"/>
  <c r="L13" i="8" s="1"/>
  <c r="K6" i="5"/>
  <c r="K6" i="4"/>
  <c r="L7" i="5"/>
  <c r="K29" i="8"/>
  <c r="L29" i="8" s="1"/>
  <c r="L76" i="6"/>
  <c r="K63" i="6"/>
  <c r="K98" i="6"/>
  <c r="L98" i="6" s="1"/>
  <c r="L106" i="6"/>
  <c r="L24" i="6"/>
  <c r="K52" i="6"/>
  <c r="L52" i="6" s="1"/>
  <c r="L86" i="6"/>
  <c r="K93" i="6"/>
  <c r="L93" i="6" s="1"/>
  <c r="L102" i="6"/>
  <c r="K110" i="6"/>
  <c r="L110" i="6" s="1"/>
  <c r="K53" i="6"/>
  <c r="L53" i="6" s="1"/>
  <c r="K75" i="6"/>
  <c r="L75" i="6" s="1"/>
  <c r="K99" i="6"/>
  <c r="L99" i="6" s="1"/>
  <c r="K21" i="6"/>
  <c r="L21" i="6" s="1"/>
  <c r="K50" i="6"/>
  <c r="L50" i="6" s="1"/>
  <c r="K87" i="6"/>
  <c r="L87" i="6" s="1"/>
  <c r="K91" i="6"/>
  <c r="L91" i="6" s="1"/>
  <c r="K16" i="6"/>
  <c r="L16" i="6" s="1"/>
  <c r="K40" i="6"/>
  <c r="L40" i="6" s="1"/>
  <c r="K65" i="6"/>
  <c r="L65" i="6" s="1"/>
  <c r="K79" i="6"/>
  <c r="L79" i="6" s="1"/>
  <c r="K84" i="6"/>
  <c r="L84" i="6" s="1"/>
  <c r="L39" i="6"/>
  <c r="L32" i="6"/>
  <c r="L66" i="6"/>
  <c r="K114" i="6"/>
  <c r="L114" i="6" s="1"/>
  <c r="L78" i="6"/>
  <c r="L94" i="6"/>
  <c r="L101" i="6"/>
  <c r="K109" i="6"/>
  <c r="L109" i="6" s="1"/>
  <c r="K8" i="6"/>
  <c r="K27" i="6"/>
  <c r="L27" i="6" s="1"/>
  <c r="K35" i="6"/>
  <c r="L35" i="6" s="1"/>
  <c r="K48" i="6"/>
  <c r="L48" i="6" s="1"/>
  <c r="K56" i="6"/>
  <c r="L56" i="6" s="1"/>
  <c r="K74" i="6"/>
  <c r="L74" i="6" s="1"/>
  <c r="K82" i="6"/>
  <c r="L82" i="6" s="1"/>
  <c r="K90" i="6"/>
  <c r="L90" i="6" s="1"/>
  <c r="K97" i="6"/>
  <c r="L97" i="6" s="1"/>
  <c r="K105" i="6"/>
  <c r="L105" i="6" s="1"/>
  <c r="K113" i="6"/>
  <c r="L113" i="6" s="1"/>
  <c r="K31" i="6"/>
  <c r="L31" i="6" s="1"/>
  <c r="K15" i="6"/>
  <c r="L15" i="6" s="1"/>
  <c r="K10" i="6"/>
  <c r="L10" i="6" s="1"/>
  <c r="K18" i="6"/>
  <c r="L18" i="6" s="1"/>
  <c r="L23" i="6"/>
  <c r="K26" i="6"/>
  <c r="L26" i="6" s="1"/>
  <c r="K34" i="6"/>
  <c r="L34" i="6" s="1"/>
  <c r="K47" i="6"/>
  <c r="K55" i="6"/>
  <c r="L55" i="6" s="1"/>
  <c r="K73" i="6"/>
  <c r="K81" i="6"/>
  <c r="L81" i="6" s="1"/>
  <c r="K89" i="6"/>
  <c r="L89" i="6" s="1"/>
  <c r="K96" i="6"/>
  <c r="L96" i="6" s="1"/>
  <c r="K104" i="6"/>
  <c r="L104" i="6" s="1"/>
  <c r="K112" i="6"/>
  <c r="L112" i="6" s="1"/>
  <c r="L30" i="8"/>
  <c r="L21" i="8"/>
  <c r="L20" i="8"/>
  <c r="L22" i="8" s="1"/>
  <c r="L10" i="8"/>
  <c r="L12" i="8"/>
  <c r="J31" i="7"/>
  <c r="J30" i="7"/>
  <c r="J21" i="7"/>
  <c r="K21" i="7" s="1"/>
  <c r="L21" i="7" s="1"/>
  <c r="J22" i="7"/>
  <c r="K22" i="7" s="1"/>
  <c r="L22" i="7" s="1"/>
  <c r="J18" i="7"/>
  <c r="J19" i="7"/>
  <c r="K19" i="7" s="1"/>
  <c r="L19" i="7" s="1"/>
  <c r="J20" i="7"/>
  <c r="K20" i="7" s="1"/>
  <c r="L8" i="8" l="1"/>
  <c r="K14" i="8"/>
  <c r="L14" i="8" s="1"/>
  <c r="K67" i="6"/>
  <c r="L63" i="6"/>
  <c r="K57" i="6"/>
  <c r="L57" i="6" s="1"/>
  <c r="K115" i="6"/>
  <c r="L115" i="6" s="1"/>
  <c r="L73" i="6"/>
  <c r="L8" i="6"/>
  <c r="K41" i="6"/>
  <c r="L41" i="6" s="1"/>
  <c r="L67" i="6"/>
  <c r="L31" i="8"/>
  <c r="K31" i="8"/>
  <c r="J32" i="7"/>
  <c r="K18" i="7"/>
  <c r="K23" i="7" s="1"/>
  <c r="J23" i="7"/>
  <c r="L6" i="4"/>
  <c r="L47" i="6"/>
  <c r="L7" i="6"/>
  <c r="K30" i="7"/>
  <c r="K31" i="7"/>
  <c r="L31" i="7" s="1"/>
  <c r="L20" i="7"/>
  <c r="J8" i="7"/>
  <c r="J9" i="7"/>
  <c r="K9" i="7" s="1"/>
  <c r="L9" i="7" s="1"/>
  <c r="J9" i="5"/>
  <c r="J10" i="5"/>
  <c r="J11" i="5"/>
  <c r="J12" i="5"/>
  <c r="K12" i="5" s="1"/>
  <c r="J13" i="5"/>
  <c r="K13" i="5" s="1"/>
  <c r="L13" i="5" s="1"/>
  <c r="J14" i="5"/>
  <c r="K14" i="5" s="1"/>
  <c r="L14" i="5" s="1"/>
  <c r="J15" i="5"/>
  <c r="K15" i="5" s="1"/>
  <c r="J16" i="5"/>
  <c r="K16" i="5" s="1"/>
  <c r="L16" i="5" s="1"/>
  <c r="J17" i="5"/>
  <c r="K17" i="5" s="1"/>
  <c r="L17" i="5" s="1"/>
  <c r="J18" i="5"/>
  <c r="J19" i="5"/>
  <c r="K19" i="5" s="1"/>
  <c r="J20" i="5"/>
  <c r="K20" i="5" s="1"/>
  <c r="J21" i="5"/>
  <c r="K21" i="5" s="1"/>
  <c r="L21" i="5" s="1"/>
  <c r="J22" i="5"/>
  <c r="K22" i="5" s="1"/>
  <c r="L22" i="5" s="1"/>
  <c r="K8" i="4"/>
  <c r="J9" i="4"/>
  <c r="K9" i="4" s="1"/>
  <c r="J10" i="4"/>
  <c r="K10" i="4" s="1"/>
  <c r="L10" i="4" s="1"/>
  <c r="J11" i="4"/>
  <c r="K11" i="4" s="1"/>
  <c r="L11" i="4" s="1"/>
  <c r="J12" i="4"/>
  <c r="J13" i="4"/>
  <c r="K13" i="4" s="1"/>
  <c r="J14" i="4"/>
  <c r="K14" i="4" s="1"/>
  <c r="J15" i="4"/>
  <c r="K15" i="4" s="1"/>
  <c r="J16" i="4"/>
  <c r="K16" i="4" s="1"/>
  <c r="J17" i="4"/>
  <c r="K17" i="4" s="1"/>
  <c r="J18" i="4"/>
  <c r="K18" i="4" s="1"/>
  <c r="L18" i="4" s="1"/>
  <c r="J19" i="4"/>
  <c r="K19" i="4" s="1"/>
  <c r="J20" i="4"/>
  <c r="K20" i="4" s="1"/>
  <c r="J21" i="4"/>
  <c r="K21" i="4" s="1"/>
  <c r="J22" i="4"/>
  <c r="K22" i="4" s="1"/>
  <c r="J23" i="4"/>
  <c r="K23" i="4" s="1"/>
  <c r="J24" i="4"/>
  <c r="K24" i="4" s="1"/>
  <c r="J25" i="4"/>
  <c r="K25" i="4" s="1"/>
  <c r="J26" i="4"/>
  <c r="K26" i="4" s="1"/>
  <c r="L26" i="4" s="1"/>
  <c r="J27" i="4"/>
  <c r="K27" i="4" s="1"/>
  <c r="L27" i="4" s="1"/>
  <c r="J28" i="4"/>
  <c r="J29" i="4"/>
  <c r="K29" i="4" s="1"/>
  <c r="J30" i="4"/>
  <c r="J31" i="4"/>
  <c r="K31" i="4" s="1"/>
  <c r="J32" i="4"/>
  <c r="K32" i="4" s="1"/>
  <c r="J33" i="4"/>
  <c r="K33" i="4" s="1"/>
  <c r="J34" i="4"/>
  <c r="K34" i="4" s="1"/>
  <c r="L34" i="4" s="1"/>
  <c r="J35" i="4"/>
  <c r="J36" i="4"/>
  <c r="J37" i="4"/>
  <c r="J38" i="4"/>
  <c r="K38" i="4" s="1"/>
  <c r="J39" i="4"/>
  <c r="K39" i="4" s="1"/>
  <c r="J40" i="4"/>
  <c r="K40" i="4" s="1"/>
  <c r="J41" i="4"/>
  <c r="K41" i="4" s="1"/>
  <c r="J42" i="4"/>
  <c r="K42" i="4" s="1"/>
  <c r="L42" i="4" s="1"/>
  <c r="J43" i="4"/>
  <c r="K43" i="4" s="1"/>
  <c r="L43" i="4" s="1"/>
  <c r="J44" i="4"/>
  <c r="J45" i="4"/>
  <c r="K45" i="4" s="1"/>
  <c r="J46" i="4"/>
  <c r="K46" i="4" s="1"/>
  <c r="J47" i="4"/>
  <c r="K47" i="4" s="1"/>
  <c r="J48" i="4"/>
  <c r="K48" i="4" s="1"/>
  <c r="J49" i="4"/>
  <c r="K49" i="4" s="1"/>
  <c r="J50" i="4"/>
  <c r="K50" i="4" s="1"/>
  <c r="L50" i="4" s="1"/>
  <c r="J51" i="4"/>
  <c r="K51" i="4" s="1"/>
  <c r="J52" i="4"/>
  <c r="K52" i="4" s="1"/>
  <c r="J53" i="4"/>
  <c r="K53" i="4" s="1"/>
  <c r="J54" i="4"/>
  <c r="K54" i="4" s="1"/>
  <c r="J55" i="4"/>
  <c r="K55" i="4" s="1"/>
  <c r="J56" i="4"/>
  <c r="K56" i="4" s="1"/>
  <c r="J57" i="4"/>
  <c r="K57" i="4" s="1"/>
  <c r="J58" i="4"/>
  <c r="K58" i="4" s="1"/>
  <c r="L58" i="4" s="1"/>
  <c r="J59" i="4"/>
  <c r="K59" i="4" s="1"/>
  <c r="L59" i="4" s="1"/>
  <c r="J60" i="4"/>
  <c r="J61" i="4"/>
  <c r="K61" i="4" s="1"/>
  <c r="J62" i="4"/>
  <c r="K62" i="4" s="1"/>
  <c r="J63" i="4"/>
  <c r="K63" i="4" s="1"/>
  <c r="J64" i="4"/>
  <c r="K64" i="4" s="1"/>
  <c r="J65" i="4"/>
  <c r="K65" i="4" s="1"/>
  <c r="J66" i="4"/>
  <c r="K66" i="4" s="1"/>
  <c r="L66" i="4" s="1"/>
  <c r="J67" i="4"/>
  <c r="J68" i="4"/>
  <c r="J69" i="4"/>
  <c r="J70" i="4"/>
  <c r="K70" i="4" s="1"/>
  <c r="J71" i="4"/>
  <c r="K71" i="4" s="1"/>
  <c r="J72" i="4"/>
  <c r="K72" i="4" s="1"/>
  <c r="J73" i="4"/>
  <c r="K73" i="4" s="1"/>
  <c r="J74" i="4"/>
  <c r="K74" i="4" s="1"/>
  <c r="L74" i="4" s="1"/>
  <c r="J75" i="4"/>
  <c r="K75" i="4" s="1"/>
  <c r="L75" i="4" s="1"/>
  <c r="J76" i="4"/>
  <c r="J77" i="4"/>
  <c r="K77" i="4" s="1"/>
  <c r="J78" i="4"/>
  <c r="K78" i="4" s="1"/>
  <c r="J79" i="4"/>
  <c r="K79" i="4" s="1"/>
  <c r="J80" i="4"/>
  <c r="K80" i="4" s="1"/>
  <c r="J81" i="4"/>
  <c r="K81" i="4" s="1"/>
  <c r="J82" i="4"/>
  <c r="K82" i="4" s="1"/>
  <c r="L82" i="4" s="1"/>
  <c r="J83" i="4"/>
  <c r="K83" i="4" s="1"/>
  <c r="J84" i="4"/>
  <c r="K84" i="4" s="1"/>
  <c r="J85" i="4"/>
  <c r="K85" i="4" s="1"/>
  <c r="J86" i="4"/>
  <c r="K86" i="4" s="1"/>
  <c r="J87" i="4"/>
  <c r="K87" i="4" s="1"/>
  <c r="J88" i="4"/>
  <c r="K88" i="4" s="1"/>
  <c r="J89" i="4"/>
  <c r="K89" i="4" s="1"/>
  <c r="J90" i="4"/>
  <c r="K90" i="4" s="1"/>
  <c r="L90" i="4" s="1"/>
  <c r="J91" i="4"/>
  <c r="K91" i="4" s="1"/>
  <c r="L91" i="4" s="1"/>
  <c r="J92" i="4"/>
  <c r="K12" i="1"/>
  <c r="L12" i="1" s="1"/>
  <c r="K13" i="1"/>
  <c r="K14" i="1"/>
  <c r="L14" i="1" s="1"/>
  <c r="K15" i="1"/>
  <c r="J38" i="7"/>
  <c r="J39" i="7" s="1"/>
  <c r="J10" i="7"/>
  <c r="L30" i="7" l="1"/>
  <c r="K32" i="7"/>
  <c r="L32" i="7" s="1"/>
  <c r="L18" i="7"/>
  <c r="L23" i="7"/>
  <c r="K10" i="7"/>
  <c r="L10" i="7" s="1"/>
  <c r="K8" i="7"/>
  <c r="K11" i="7" s="1"/>
  <c r="J11" i="7"/>
  <c r="K30" i="4"/>
  <c r="J93" i="4"/>
  <c r="J23" i="5"/>
  <c r="K18" i="5"/>
  <c r="L18" i="5" s="1"/>
  <c r="K10" i="5"/>
  <c r="L10" i="5" s="1"/>
  <c r="K9" i="5"/>
  <c r="L19" i="5"/>
  <c r="K11" i="5"/>
  <c r="L11" i="5" s="1"/>
  <c r="K68" i="4"/>
  <c r="L68" i="4" s="1"/>
  <c r="K36" i="4"/>
  <c r="L36" i="4" s="1"/>
  <c r="K76" i="4"/>
  <c r="L76" i="4" s="1"/>
  <c r="K67" i="4"/>
  <c r="L67" i="4" s="1"/>
  <c r="K44" i="4"/>
  <c r="L44" i="4" s="1"/>
  <c r="K35" i="4"/>
  <c r="L35" i="4" s="1"/>
  <c r="K12" i="4"/>
  <c r="L12" i="4" s="1"/>
  <c r="L84" i="4"/>
  <c r="L52" i="4"/>
  <c r="L20" i="4"/>
  <c r="L83" i="4"/>
  <c r="L51" i="4"/>
  <c r="L19" i="4"/>
  <c r="L85" i="4"/>
  <c r="L77" i="4"/>
  <c r="L61" i="4"/>
  <c r="L53" i="4"/>
  <c r="L45" i="4"/>
  <c r="L29" i="4"/>
  <c r="L21" i="4"/>
  <c r="L13" i="4"/>
  <c r="K92" i="4"/>
  <c r="L92" i="4" s="1"/>
  <c r="K69" i="4"/>
  <c r="L69" i="4" s="1"/>
  <c r="K60" i="4"/>
  <c r="L60" i="4" s="1"/>
  <c r="K37" i="4"/>
  <c r="L37" i="4" s="1"/>
  <c r="K28" i="4"/>
  <c r="L28" i="4" s="1"/>
  <c r="L89" i="4"/>
  <c r="L81" i="4"/>
  <c r="L73" i="4"/>
  <c r="L65" i="4"/>
  <c r="L57" i="4"/>
  <c r="L49" i="4"/>
  <c r="L41" i="4"/>
  <c r="L33" i="4"/>
  <c r="L25" i="4"/>
  <c r="L17" i="4"/>
  <c r="L9" i="4"/>
  <c r="L15" i="5"/>
  <c r="L88" i="4"/>
  <c r="L80" i="4"/>
  <c r="L72" i="4"/>
  <c r="L64" i="4"/>
  <c r="L56" i="4"/>
  <c r="L48" i="4"/>
  <c r="L40" i="4"/>
  <c r="L32" i="4"/>
  <c r="L24" i="4"/>
  <c r="L16" i="4"/>
  <c r="L8" i="4"/>
  <c r="L87" i="4"/>
  <c r="L79" i="4"/>
  <c r="L71" i="4"/>
  <c r="L63" i="4"/>
  <c r="L55" i="4"/>
  <c r="L47" i="4"/>
  <c r="L39" i="4"/>
  <c r="L31" i="4"/>
  <c r="L23" i="4"/>
  <c r="L15" i="4"/>
  <c r="L7" i="4"/>
  <c r="L86" i="4"/>
  <c r="L78" i="4"/>
  <c r="L70" i="4"/>
  <c r="L62" i="4"/>
  <c r="L54" i="4"/>
  <c r="L46" i="4"/>
  <c r="L38" i="4"/>
  <c r="L22" i="4"/>
  <c r="L14" i="4"/>
  <c r="L20" i="5"/>
  <c r="L12" i="5"/>
  <c r="L13" i="1"/>
  <c r="L15" i="1"/>
  <c r="L7" i="7"/>
  <c r="K38" i="7"/>
  <c r="K39" i="7" s="1"/>
  <c r="L38" i="7" l="1"/>
  <c r="L39" i="7" s="1"/>
  <c r="L8" i="7"/>
  <c r="L11" i="7"/>
  <c r="K93" i="4"/>
  <c r="L93" i="4" s="1"/>
  <c r="L30" i="4"/>
  <c r="L9" i="5"/>
  <c r="K23" i="5"/>
  <c r="L23" i="5" s="1"/>
  <c r="L6" i="5"/>
  <c r="J28" i="3" l="1"/>
  <c r="J27" i="3"/>
  <c r="K27" i="3" s="1"/>
  <c r="L27" i="3" s="1"/>
  <c r="J26" i="3"/>
  <c r="J25" i="3"/>
  <c r="J24" i="3"/>
  <c r="K24" i="3" s="1"/>
  <c r="L24" i="3" s="1"/>
  <c r="J23" i="3"/>
  <c r="J22" i="3"/>
  <c r="K22" i="3" s="1"/>
  <c r="J21" i="3"/>
  <c r="K21" i="3" s="1"/>
  <c r="L21" i="3" s="1"/>
  <c r="J20" i="3"/>
  <c r="K20" i="3" s="1"/>
  <c r="L20" i="3" s="1"/>
  <c r="J19" i="3"/>
  <c r="K19" i="3" s="1"/>
  <c r="L19" i="3" s="1"/>
  <c r="J18" i="3"/>
  <c r="K18" i="3" s="1"/>
  <c r="L18" i="3" s="1"/>
  <c r="J17" i="3"/>
  <c r="J16" i="3"/>
  <c r="K16" i="3" s="1"/>
  <c r="L16" i="3" s="1"/>
  <c r="J15" i="3"/>
  <c r="J14" i="3"/>
  <c r="K14" i="3" s="1"/>
  <c r="J12" i="3"/>
  <c r="K12" i="3" s="1"/>
  <c r="L12" i="3" s="1"/>
  <c r="J11" i="3"/>
  <c r="K11" i="3" s="1"/>
  <c r="L11" i="3" s="1"/>
  <c r="J10" i="3"/>
  <c r="J9" i="3"/>
  <c r="K9" i="3" s="1"/>
  <c r="L9" i="3" s="1"/>
  <c r="J8" i="3"/>
  <c r="J7" i="3"/>
  <c r="K7" i="3" s="1"/>
  <c r="J6" i="3"/>
  <c r="K6" i="3" l="1"/>
  <c r="J29" i="3"/>
  <c r="L7" i="3"/>
  <c r="K10" i="3"/>
  <c r="L10" i="3" s="1"/>
  <c r="L14" i="3"/>
  <c r="K17" i="3"/>
  <c r="L17" i="3" s="1"/>
  <c r="L22" i="3"/>
  <c r="K25" i="3"/>
  <c r="L25" i="3" s="1"/>
  <c r="K28" i="3"/>
  <c r="L28" i="3" s="1"/>
  <c r="K8" i="3"/>
  <c r="K15" i="3"/>
  <c r="L15" i="3" s="1"/>
  <c r="K23" i="3"/>
  <c r="L23" i="3" s="1"/>
  <c r="K26" i="3"/>
  <c r="L26" i="3" s="1"/>
  <c r="L6" i="3" l="1"/>
  <c r="K29" i="3"/>
  <c r="L29" i="3" s="1"/>
  <c r="L8" i="3"/>
  <c r="K11" i="1" l="1"/>
  <c r="L11" i="1" s="1"/>
  <c r="K10" i="1"/>
  <c r="L10" i="1" s="1"/>
  <c r="K8" i="1"/>
  <c r="L8" i="1" s="1"/>
  <c r="K7" i="1"/>
  <c r="L7" i="1" l="1"/>
  <c r="K9" i="1"/>
  <c r="L9" i="1" s="1"/>
  <c r="K16" i="1"/>
  <c r="L16" i="1" s="1"/>
  <c r="K17" i="1" l="1"/>
  <c r="L17" i="1" s="1"/>
  <c r="L6" i="1"/>
</calcChain>
</file>

<file path=xl/sharedStrings.xml><?xml version="1.0" encoding="utf-8"?>
<sst xmlns="http://schemas.openxmlformats.org/spreadsheetml/2006/main" count="791" uniqueCount="316">
  <si>
    <t xml:space="preserve">PONUDNIK:     </t>
  </si>
  <si>
    <t>I. - DIETNA PREHRANA</t>
  </si>
  <si>
    <t>OPIS</t>
  </si>
  <si>
    <t>Ime ponujenega artikla</t>
  </si>
  <si>
    <t>ŠIFRA DPU</t>
  </si>
  <si>
    <t>Šifra za naročanje</t>
  </si>
  <si>
    <t>Pakiranje</t>
  </si>
  <si>
    <t>Enota mere</t>
  </si>
  <si>
    <t>Okvirna letna količina</t>
  </si>
  <si>
    <t>Cena brez DDV</t>
  </si>
  <si>
    <t>Vrednost  brez DDV</t>
  </si>
  <si>
    <t xml:space="preserve"> % DDV</t>
  </si>
  <si>
    <t>Vrednost z DDV</t>
  </si>
  <si>
    <t>Cena na pakiranje brez ddv</t>
  </si>
  <si>
    <t>kos</t>
  </si>
  <si>
    <t>Sredstvo v obliki prahu, nevtralnega okusa, primerno za zgoščevanje jedi in pijač, vsebuje modificiran koruzni škrob, maltodekstrin, gume tara, xanthan, guar, ne vsebuje glutena in laktoze. Pakiranje 300 g pločevinka (kot npr. Nutilis)</t>
  </si>
  <si>
    <t>l</t>
  </si>
  <si>
    <t xml:space="preserve">SKUPAJ </t>
  </si>
  <si>
    <t>Opombe</t>
  </si>
  <si>
    <t>Kjer je naveden artikel "kot npr" je to samo v informacijo kakšno kvaliteto zahtevamo. Ponudite lahko enakovreden artikel.</t>
  </si>
  <si>
    <t>Pri izdelavi predračuna so upoštevane zahtevane enote mere ter vse strokovne in ostale zahteve naročnika.</t>
  </si>
  <si>
    <t>Seznanjeni smo z dejstvom, da se razpisane količine blaga med letom lahko spremenijo.</t>
  </si>
  <si>
    <t>Kraj in datum:</t>
  </si>
  <si>
    <t>Žig:</t>
  </si>
  <si>
    <t>Podpis odgovorne osebe:</t>
  </si>
  <si>
    <r>
      <t xml:space="preserve">ENTERALNA HRANA  </t>
    </r>
    <r>
      <rPr>
        <b/>
        <sz val="9"/>
        <rFont val="Calibri"/>
        <family val="2"/>
        <charset val="238"/>
        <scheme val="minor"/>
      </rPr>
      <t>1,1kcal/1ml</t>
    </r>
    <r>
      <rPr>
        <sz val="9"/>
        <rFont val="Calibri"/>
        <family val="2"/>
        <charset val="238"/>
        <scheme val="minor"/>
      </rPr>
      <t xml:space="preserve"> ALI </t>
    </r>
    <r>
      <rPr>
        <b/>
        <sz val="9"/>
        <rFont val="Calibri"/>
        <family val="2"/>
        <charset val="238"/>
        <scheme val="minor"/>
      </rPr>
      <t xml:space="preserve">1,0kcal/ml </t>
    </r>
    <r>
      <rPr>
        <sz val="9"/>
        <rFont val="Calibri"/>
        <family val="2"/>
        <charset val="238"/>
        <scheme val="minor"/>
      </rPr>
      <t xml:space="preserve"> Z VLAKNINAMI PAKIRANO 500ml ali 1000ml PRIMERNO ZA HRANJENJE PO ČRPALKI katero zagotovi ponudnik (na reverz)</t>
    </r>
  </si>
  <si>
    <t>Visokokalorični napitek - prehrana z vlakninami, 1,5 kcal/1 ml, razmerje B:M:OH: Vlaknine v %=15:34:48:3, patentirana mešanica MF6 vlaknin (3 topne vlaknine, 3 netopne vlaknine) 2,3 g/100ml; pakiranje 4*200 ml plastenka, okus jagoda, čokolada, vanilija (kot npr Nutridrink Multifibre)</t>
  </si>
  <si>
    <t>Visokokaloričen in visokobeljakovinski napitek - prehrana, brez vlaknin, 2,45 kcal/1 ml, 14,6 g beljakovin/100 ml;  razmerje B:M:OH v %=24:35:41, pakiranje 4*125 ml plastenka, okus nevtral, vroč tropski ingver, osvežilno rdeče sadje (kot npr Nutridrink Compact Protein)</t>
  </si>
  <si>
    <t>Visokokalorična enteralna prehrana z vlakninami, 1,5 kcal/1 ml, razmerje B:M:OH: Vlaknine v %=16:34:48:2,0, patentirana mešanica MF6 vlaknin (3 topne vlaknine, 3 netopne vlaknine) 1,5g/100ml, dodana DHA 13,7 mg/100ml in EPA 20,0mg/100ml, edinstvena mešanica beljakovin (35% sirotka, 25% kazein, 20% sojine beljakovine, 20% beljakovine graha), pakiranje 1000 ml vreča, nevtralnega okusa (kot npr. Nutrison Energy Multifibre)</t>
  </si>
  <si>
    <t xml:space="preserve">PONUDNIK:   </t>
  </si>
  <si>
    <t>VI. - DEZINFEKCIJSKA SREDSTVA</t>
  </si>
  <si>
    <t xml:space="preserve">Koncentrat za pripravo raztopine za čiščenje in razkuževanju površin in opreme,  medicinskega inventarja ter ostalih vodoodpornih površin v primeru večjega tveganja na osnovi aminov ter benzalkonijevega klorida. Imeti mora širok spekter delovanja na: bakterije (vključno z večkratno odpornimi bakterijami), Tbc, glive in viruse (Herpes, Rota-, HBV, HIV, Vaccinia, Adeno-, Noro - MNV, Polio).  Učinkovitost mora biti dokazana po EN 13727, EN 13624, EN13697, EN 14348, EN 14476. Imeti mora dokazano učinkovitost na Acinetobacter baumanii+B6:B22. Imeti mora tudi teste za  kompatibilnost materialov: kovine, linolej, PVC, keramika, guma, plastika,...Embalaža:  plastenka 2L z ročajem. </t>
  </si>
  <si>
    <t>L</t>
  </si>
  <si>
    <t>Doza za večkratno polnjenje s krpami za izvajanje dezinfekcije površin in pripomočkov v  obliki vedra, s pokrovom, ki onemogoča izhlapevanje delovne raztopine. Pokrov na dozi je ta večkratno uporabo. Dimenzija doze: 27cm x 18cm +/- 2%.</t>
  </si>
  <si>
    <t>KOS</t>
  </si>
  <si>
    <t xml:space="preserve">Sredstvo za čiščenje in razkuževanje vseh površin in medicinskih pripomočkov na osnovi 1,5 g H2O2 vodikovega peroksida na 100 g sredstva v obliki pene, s sporocidnim delovanjem (dokazano z normo EN17126) in kratkim kontaktnim časom. Proizvod mora bitiregistriran kot biocid in medicinski pripomoček. Proizvod ne sme imeti znakov za nevarnost (CLP) ter izdelek mora biti na Vah listi. Pakiranje: do 750 ml v plastenki s pripadajočo penilno glavo na vrhu.  </t>
  </si>
  <si>
    <t>Tekoče alkoholno razkužilo vsebuje 70% alkohola in je primerno za dezinfekcijo vseh vrst trdih površin. Enostavno popršimo in pustimo, da se posuši. Alkoholno razkužilo hitro uniči večino bakterij, plesni in virusov. Učinkovitost dokazana: EN 1650, EN 13727, EN 14476. Registriran BIOCID za osebno in profesionalno higieno (VL). Uporablja se v koncentrirani obliki. Doziranje: 40-50ml/m2. Boljše rezultate dezinfekcije dosežemo na predhodno očiščenih površinah. Pakiranje: 1 liter</t>
  </si>
  <si>
    <t>Razkužilo za inštrumente in pripomočke na osnovi glukoprotamina, neionskih tenzidov, ojačevalcev čiščenja in ihibitorjev korozije. Izdelek mora biti brez vsebnosti aldehidov. Izdelek mora imeti dokazano učinkovitost po  EN 14563,  EN 13727, EN 14348, EN 13624, testiranja s področja virologije (vakcinia virus, BVDV, HIV, HBV, HCV, Herpes, Rota, Polio, Adeno, SV40). Omogoča ročno in ultrazvočno čiščenje in razkuževanje v enem postopku tudi pri močnih obremenitvah s krvjo in beljakovinami. Delovna raztopina ima nizko stopnjo hlapnosti. Imeti mora ekološko in toksikološko oceno, testiranja na Helicobacter pylori; testiranja za uporabo v UZ kopelih; VAH certifikatStabilnost delavne raztopine mora biti 14 dni. Embalaža: plastenka 2-3 L z ročajem.</t>
  </si>
  <si>
    <t>doza</t>
  </si>
  <si>
    <r>
      <t>Robčki za hitro razkuževanje in čiščenje medicinskih pripomočkov, predmetov in površin na osnovi alkohola. Ima širok spekter delovanja na: bakterije (vključno z večkratno odpornimi bakterijami), Tbc, glive in viruse (HBV, HIV). Velikost robčka 130mmx185mm, teža: 23g/m</t>
    </r>
    <r>
      <rPr>
        <vertAlign val="superscript"/>
        <sz val="10"/>
        <rFont val="Calibri"/>
        <family val="2"/>
        <charset val="238"/>
        <scheme val="minor"/>
      </rPr>
      <t>2</t>
    </r>
    <r>
      <rPr>
        <sz val="10"/>
        <rFont val="Calibri"/>
        <family val="2"/>
        <charset val="238"/>
        <scheme val="minor"/>
      </rPr>
      <t>. Tekočina s katero so robčki prepojeni vsebuje:  Propan-2-ol 70%. Pakiranja: doza 125 -130 robčkov.</t>
    </r>
  </si>
  <si>
    <t xml:space="preserve">Plastični nosilec (kot košarica) v modri barvi za na steno. V kompletu mora biti lepilo, vezice ter vijaki za pričvrstitev. Omogoča namestitev 500-600 ml različnih oblik plastenk na poljubno gladko, trdo površino.  </t>
  </si>
  <si>
    <t xml:space="preserve">Stenski dozirnik za 500 ml plastenke, z možnostjo komolčnega aktiviranja, z možnostjo menjave originalne plastenke, dozirnik iz plastične mase, ki se dobro čisti in razkužuje, velikost za 500 ml, bele barve, z vidnim poljem (okencem).  Z enkratnim pritiskom na ročico lahko odmerimo  0,5 ml, 1,0 ml ali 1,5 ml sredstva (tovarniška nastavitev je 1 ml). Možnost  namestitve podstavka za lovljenje odvečne tekočine.    </t>
  </si>
  <si>
    <t xml:space="preserve">Antiseptično razkužilo za higiensko in kirurško razkuževanje rok in cele kože
- Tekočina na osnovi več kot 78 g na 100 g sredstva 2 Propanola in Fenoksietanola z dodanim glicerinom
- Mikrobiološke lastnosti: ustreza standardom EN1500, EN 12791, EN 13727, EN 13624, EN 14476 (Noro, Rota in Adeno virus) ter z EN 14348
- Čas učinkovanja: 30 sekund ali manj
Varnost in uporabnost:
Dokazila o netoksičnosti in nealergogenosti, dokazila o testih tolerance kože na proizvod, Vah certifikat, navodila na embalaži v slovenskem jeziku, varnostni list v slovenskem jeziku, plastenka EU 500 ml kompatibilna z obstoječimi stenskimi nosilci Dermados
 </t>
  </si>
  <si>
    <t>Tekoče razkužilo za roke za higiensko in kirurško razkuževanje rok s popolnim virucidnim učinkom na osnovi etanola. Dokazana učinkovitost na širok spekter bakterij vključno z Norovirusi v 15 sekundah. Sestava: 89g  etanola, glicerin, pantenol in vitamin E. Dokazana učinkovitost po EN1500, EN 12791, EN 13727, EN 13624, EN 14476 - Noro virus (MNV), EN 14476, EN 14348 . Izdelek ne sme sušiti rok, dražiti dihal in ne sme smrdeti. Dokazila o netoksičnosti in nealergogenosti, dokazila o testih tolerance kože na proizvod, Vah certifikat, navodila na embalaži v slovenskem jeziku, varnostni list v slovenskem jeziku, plastenka EU 500 ml kompatibilna z obstoječimi stenskimi nosilci Dermados</t>
  </si>
  <si>
    <t xml:space="preserve">Ročna dozirna pumpica 1 ml za doziranje razkužila. Kompatibilnost mora biti zagotovljena. </t>
  </si>
  <si>
    <t xml:space="preserve">Pena na alkoholni osnovi za higiensko in kirurško razkuževanje rok s popolnim virucidnim učinkom. Sestava na 100g: 73,6 g etanola, glicerin, vitamin E, niacinamid, PEG 10 Dimetikon ter Etilheksilglicerin. Dokazana učinkovitost po EN1500, EN 12791, EN 13727, EN 13624, EN 14476, EN 14348. Dokazila o netoksičnosti in nealergogenosti, dokazila o testih tolerance kože na proizvod, Vah certifikat, navodila na embalaži v slovenskem jeziku, varnostni list v slovenskem jeziku. Pakiranje: 600 -700 ml kvadratna plastenka z integriranim penilnikom. </t>
  </si>
  <si>
    <t>Negovalna krema za nego in obnovo poškodovane kože z vlažilnim glicerinom ter vitaminom E za zaščito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mlečnakislina, magnezijev sulfat, tokoferol, citrat hidrogeniranih palmovih gliceridov,.... Izdelek mora biti brez parabenov! Izdelek  mora imeti dermatološki  in toksikološki atest. Embalaža: tuba 100ml.</t>
  </si>
  <si>
    <t xml:space="preserve">Medicinsko milo, 500 ml z dozatorjem. Plastenka 500ml z dozirno pumpico, ki je integriran del embalaže, dolžina cevke dozatorja: vsaj 4cm- merjen vidni del cevke, ki omogoča praktično uporabnost pri tehniki umivanja rok.
- bakteriostatično in fungistatično delovanje, kar potrjujejo testi
- ne vsebuje milnih komponent, dodani premaščevalci za kožo: ricinolna maščobna kislina, DEA linoleinske kisline, glicerin
- koži odgovrjujoč pH od 5,5-7,5, dokazila o dermatološkem testiranju
Varnost in uporabnost:
Dokazila o netoksičnosti in nealergogenosti, dokazila o testih tolerance kože na proizvod, navodila na embalaži v slovenskem jeziku, varnostni list v slovenskem jeziku, plastenka okrogla 500 ml z dozatorjem </t>
  </si>
  <si>
    <t>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500 ml.</t>
  </si>
  <si>
    <t>Velike površine :sporociden čistilno razkužilni koncentrat v obliki prahu
- mikrobiološke lastnosti: ustreza standardom EN 13697, EN13727, EN1040, EN1275, EN 13697, EN 14348, EN13704, EN14476+A1 (adeno, enterovirus polio, HBV, HCV, rota, noro)
- učinkovit na klostridij, noro virus, rota virus, mikobacterium terrae in avium v 15 minutah ali manj. Aktivna snov: perocetna ksilina (0,75 mg/g), spojine z vodikovim peroksidom, kvarterne amonijeve spojine. Izdelek mora biti koncentrat, ki se razredčuje z vodovodno vodo, površine ni potrebno spirati, kompatibilnost s premazi za talne obloge, odpadne raztopine ni potrebno posebej zbirati, ampak jo lahko zlijemo v odtok med komunalne odplake, pacienti lahko ostanejo v proostoru, dokazila o toksikološki oceni, navodila na embalaži v slovenskem jeziku, varnostni list v slovenskem jeziku,pakiranje: 1 kg v obliki granulata</t>
  </si>
  <si>
    <t>kg</t>
  </si>
  <si>
    <t xml:space="preserve">Razkuževanje kože pred injekcijami         
Pripravljena neobarvana alkoholna raztopina, s širokim spektrom delovanja na bakterije, vključno z večkratno odpornimi bakterijami, TBC, glive in viruse, rota, herpes, HBV, HIV. Raztopina ima dodane učinkovine za remanentno delovanje. Na osnovi 70g 2-propanola, 0,50g klorheksidin glukonata, 0,45g vodikovega peroksida. Namenjena je razkuževanju kože pred injekcijami, infuzijami, punkcijami, jemanjem krvi, cepljenjem in operacijam. Sredstvo je pakirano v 500 ml brez pršilke </t>
  </si>
  <si>
    <t>Razkuževanje kože pred injekcijami         
Pripravljena neobarvana alkoholna raztopina, s širokim spektrom delovanja na bakterije, vključno z večkratno odpornimi bakterijami, TBC, glive in viruse, rota, herpes, HBV, HIV. Raztopina ima dodane učinkovine za remanentno delovanje. Na osnovi 70g 2-propanola, 0,50g klorheksidin glukonata, 0,45g vodikovega peroksida. Namenjena je razkuževanju kože pred injekcijami, infuzijami, punkcijami, jemanjem krvi, cepljenjem in operacijam. Sredstvo je pakirano v 350 ml s pršilko.</t>
  </si>
  <si>
    <t>Losjon za umivanje kože z antimikrobnim delovanjem s koži prijaznim pH 5,5 z  0,9 g klorheksidina na 100g losjona, ki učinkovito uničuje mikroorganizme, vključno z večkratno odpornimi bakterijami, glivami, virusi z ovojnico (vključno HBV, HIV, HCV). Primeren mora biti za dekolonizacijo oseb koloniziranih/okuženih z MRSA. Izdelka mora biti uporaben tako, da ga ni potrebno spirati! Izdelek mora imeti dokazano učinkovitost po EN 1499, EN 13727, EN 13624. Plastenka 500 ml z ozkim izlivom.</t>
  </si>
  <si>
    <t xml:space="preserve">Gel - tekoči čistilni gel in viskozni čistilni gel za čiščenje, nego, vzdrževanje vlažnosti kože in nosnih prehodov pri MRSA dekontaminaciji </t>
  </si>
  <si>
    <t xml:space="preserve">PONUDNIK:  </t>
  </si>
  <si>
    <t>II. - MATERIAL ZA OSKRBO RANE</t>
  </si>
  <si>
    <t>Krep povoji: bombažni krep povoji s 130% raztegljivostjo  gosto tkani, mehki, prilagodljivi, ne drsijo, omogočajo zanesljivo nameščanje. Izdelani iz naravnega materiala( min 85% bombaža) brez posebnih kemičnih postopkov obdelave tekom proizvodnega procesa.Naravna barva izdelka je odraz dejstva, da povoji niso beljeni.So pralni in se lahko sterilizirajo z vsemi načini sterilizacije. Posamezni izdelek je ovit v folijo.(kot npr. vivasoft  ).   Mere: 8 cm x 4,5 m do 5m</t>
  </si>
  <si>
    <t>Krep povoji: bombažni krep povoji s 130% raztegljivostjo  gosto tkani, mehki, prilagodljivi, ne drsijo, omogočajo zanesljivo nameščanje. Izdelani iz naravnega materiala (min 85% bombaža) brez posebnih kemičnih postopkov obdelave tekom proizvodnega procesa.Naravna barva izdelka je odraz dejstva, da povoji niso beljeni.So pralni in se lahko sterilizirajo z vsemi načini sterilizacije. Posamezni izdelek je ovit v folijo.(kot npr.Vivasoft  extra  )   Mere: 10 cm x 4,5 do 5m</t>
  </si>
  <si>
    <t>Krep povoji: bombažni krep povoji s 130% raztegljivostjo  gosto tkani, mehki, prilagodljivi, ne drsijo, omogočajo zanesljivo nameščanje. Izdelani iz naravnega materiala (min 85% bombaža) brez posebnih kemičnih postopkov obdelave tekom proizvodnega procesa.Naravna barva izdelka je odraz dejstva, da povoji niso beljeni.So pralni in se lahko sterilizirajo z vsemi načini sterilizacije. Posamezni izdelek je ovit v folijo.(kot npr.Vivasoft  extra  )   Mere: 10 cm x 10m</t>
  </si>
  <si>
    <t>Krep povoji: bombažni krep povoji s 130% raztegljivostjo  gosto tkani, mehki, prilagodljivi, ne drsijo, omogočajo zanesljivo nameščanje. Izdelani iz naravnega materiala ( min 85% bombaža) brez posebnih kemičnih postopkov obdelave tekom proizvodnega procesa.Naravna barva izdelka je odraz dejstva, da povoji niso beljeni.So pralni in se lahko sterilizirajo z vsemi načini sterilizacije. Posamezni izdelek je ovit v folijo.(kot npr. Vivasoft  extra  )   Mere: 12 cm x 10 m</t>
  </si>
  <si>
    <t xml:space="preserve">Samolepilni obliž z vpojno blazinico, ki se ne lepi na rane, iz viskoze, zračno-prepusten, idealen za rane s šibkim izločanjem, koži prijazno hipoalergeno lepilo.  Blazinica omogoča zmerno vpijanje tekočin iz rane, zaradi nizke adherence pa zmanjšuje možnost sprijetja z rano. Zaščitni film omogoča lahko, sterilno in enostavno namestitev, sterilno. Ne vsebuje lateksa; Dimenzje: 6X7 cm (Dovoljeno odstopanje +/- 1 cm) </t>
  </si>
  <si>
    <t>Samolepilni obliž z vpojno blazinico, ki se ne lepi na rane, iz viskoze, zračno-prepusten, idealen za rane s šibkim izločanjem, koži prijazno hipoalergeno lepilo. Blazinica omogoča zmerno vpijanje tekočin iz rane, zaradi nizke atherence pa zmanjšuje možnost sprijetja z rano. Zaščitni film omogoča lahko, sterilno in enostavno namestitev, sterilno. Ne vsebuje lateksa;  Dimenzije: 9 x 10cm. (Dovoljeno odstopanje +/- 1 cm)</t>
  </si>
  <si>
    <t>Samolepilni obliž z vpojno blazinico, ki se ne lepi na rane, iz viskoze, zračno-prepusten, idealen za rane s šibkim izločanjem, koži prijazno hipoalergeno lepilo. Blazinica omogoča zmerno vpijanje tekočin iz rane, zaradi nizke atherence pa zmanjšuje možnost sprijetja z rano. Zaščitni film omogoča lahko, sterilno in enostavno namestitev, sterilno. Ne vsebuje lateksa; Dimenzije: 9x15 cm  (Dovoljeno odstopanje +/- 1 cm)</t>
  </si>
  <si>
    <t>Samolepilni obliž z vpojno blazinico, ki se ne lepi na rane, iz viskoze, zračno-prepusten, idealen za rane s šibkim izločanjem, koži prijazno hipoalergeno lepilo. Blazinica omogoča zmerno vpijanje tekočin iz rane, zaradi nizke atherence pa zmanjšuje možnost sprijetja z rano. Zaščitni film omogoča lahko, sterilno in enostavno namestitev, sterilno. Ne vsebuje lateksa; Dimenzije: 9x20 cm  (Dovoljeno odstopanje +/- 1 cm)</t>
  </si>
  <si>
    <t>Samolepilni obliž z vpojno blazinico, ki se ne lepi na rane, iz viskoze, zračno-prepusten, idealen za rane s šibkim izločanjem, koži prijazno hipoalergeno lepilo.Blazinica omogoča zmerno vpijanje tekočin iz rane, zaradi nizke atherence pa zmanjšuje možnost sprijetja z rano. Zaščitni film omogoča lahko, sterilno in enostavno namestitev, sterilno. Ne vsebuje lateksa; Dimenzije: 9X25 cm  (Dovoljeno odstopanje +/- 1 cm)</t>
  </si>
  <si>
    <t>Trak za fiksacijo - ima perforiran zaščitni papir, koži prijazno poliakrilatno hipoalergeno lepilo, mehek netkan material izdelan iz sontara poliestra, ne vsebuje lateksa:  Dimenzija: 10 cm x 10m</t>
  </si>
  <si>
    <t>Trak za fiksacijo - ima perforiran zaščitni papir, koži prijazno poliakrilatno hipoalergeno lepilo, mehek netkan material izdelan iz sontara poliestra, ne vsebuje lateksa:  Dimenzija: 20 cm x 10m</t>
  </si>
  <si>
    <t>Cevasti povoj  za pritrjevanje, pleten, dvosmerno raztegljiv, omogoča rezanje in se na mestu reza ne cefra, velikost 7,5cmx3m (kot npr.Tubifast modra črta)</t>
  </si>
  <si>
    <t>Cevasti povoj  za pritrjevanje, pleten, dvosmerno raztegljiv, omogoča rezanje in se na mestu reza ne cefra, velikost 10,75cmx3m (kot npr.Tubifast rumena črta)</t>
  </si>
  <si>
    <t xml:space="preserve">Sanitetna mreža za fiksacijo 50m - št.4  (dolžina mrežice v kolutu 25 m ali 50 m in preračun na 25m) </t>
  </si>
  <si>
    <t>Sanitetna mreža za fiksacijo 25m - št.6</t>
  </si>
  <si>
    <t>Sanitetna mreža za fiksacijo 25m - št.8</t>
  </si>
  <si>
    <t>Sanitetna mreža za fiksacijo 25m - št.9</t>
  </si>
  <si>
    <t>Elastična mrežica, v obliki kapice, za fiksiranje obližev na glavi, useših, velikost L</t>
  </si>
  <si>
    <t>paket</t>
  </si>
  <si>
    <t>Elastična mrežica, v obliki kapice, za fiksiranje obližev na glavi, useših, velikost M</t>
  </si>
  <si>
    <t>Elastična mrežica za fiksacijo na prstih,  velikost M</t>
  </si>
  <si>
    <t>Tamponi iz gaze, nesterilni, z gumico, št.3</t>
  </si>
  <si>
    <t>Trikotna ruta - posamezno pakiranje</t>
  </si>
  <si>
    <t>Obloge, ki imajo visoko vpojnost -vatiranec-  za rane z obilnim izločanje, jedro iz 100 % beljene bombažne vate, ovojnina iz beljene gaze, nesterilna, dim 25x15 cm</t>
  </si>
  <si>
    <t>Netkani nesterilni zloženci, 6 plastni, sestavljeni iz 65 - 70% viskoze in 35 - 30% poliestra, ne puščajo nitk, ne vsebujejo vezilnih sredstev, dobra vpojnost. Dimenzije: 5X5 cm</t>
  </si>
  <si>
    <t>Netkani nesterilni zloženci, 6 plastni, sestavljeni iz 65 - 70% viskoze in 35 - 30% poliestra, ne puščajo nitk, ne vsebujejo vezilnih sredstev, dobra vpojnost. Dimenzije: 10X10 cm</t>
  </si>
  <si>
    <t>Netkani sterilni zloženci  z zarezo Y sestavljeni iz viskoze in poliestra, ne puščajo nitk, ne vsebujejo vezilnih sredstev, dobra vpojnost. Sterilni  A2 Dimenzije: 10X10 cm</t>
  </si>
  <si>
    <t xml:space="preserve">PU film v traku, transparenten, ki se prilagaja oblikam telesa in je raztegljiv v obe smeri, predstavlja pregrado pred iztekanjem izločkov in pred vdorom mikrorganizmov, ima visoko polprepustnost za paro, ima sistem za lažjo namestitev, hipoalergeno poliakrilatno lepilo, ki ne draži kože, ne povzroča rdečine in žuljev -  koži prijazno, pakiran posamično, nesterilen   Dimenzija : 5cm x 10 m </t>
  </si>
  <si>
    <t>PU film v traku, transparenten, ki se prilagaja oblikam telesa in je raztegljiv v obe smeri, predstavlja pregrado pred iztekanjem izločkov in pred vdorom mikrorganizmov, ima visoko polprepustnost za paro, ima sistem za lažjo namestitev,  hipoalergeno poliakrilatno lepilo, ki ne draži kože, ne povzroča rdečine in žuljev -  koži prijazno, pakiran posamično, nesterilen   Dimenzija : 10 cm x 10 m</t>
  </si>
  <si>
    <t>Obliž za pritrjevanje sond in katetrov na nos Velikost L (enake kvalitete kot NASOFIX)</t>
  </si>
  <si>
    <t xml:space="preserve">Alginatna obloga z dodatkom srebra - primarne sterilne mehke, visokovpojne obloge iz Ca Na alginatnih vlaken in CMC,  razmerje kislin 70:30 in obloga mora vpiti vsaj 12g/100cm2.Ob stiku z izločkom tvorijo gel, ki na rani vzdržuje optimalno vlažnost. Fizikalno kemične lastnosti privedejo do čiščenja ran in zgodnejše zacelitve ter delujejo hemostatsko. Za oskrbo vseh vrst ran akutnih in kroničnih, prvenstveno za odstranjevanje fibrinskih in nekrotičnih nesnag ter za zaustavljanje kapilarnih krvavitev. Na rani lahko ostanejo do 7 dni Dimenzija: 10cmx20cm </t>
  </si>
  <si>
    <t>Alginatna obloga - primarne sterilne mehke, visokovpojne obloge iz Ca Na alginatnih vlaken in CMC, razmerje kislin 70:30 in obloga mora vpiti vsaj 29g/100cm2.Ob stiku z izločkom tvorijo gel, ki na rani vzdržuje optimalno vlažnost. Fizikalno kemične lastnosti privedejo do čiščenja ran in zgodnejše zacelitve ter delujejo hemostatsko. Za oskrbo vseh vrst ran akutnih in kroničnih, prvenstveno za odstranjevanje fibrinskih in nekrotičnih nesnag ter za zaustavljanje kapilarnih krvavitev. Na rani lahko ostanejo do 7 dni Dimenzija: tamponada v traku (vsaj 2g)</t>
  </si>
  <si>
    <t>Hidrokoloidni gel: polnilo iz vode in celuloze - hidrokoloidni gel z dodatkom pektina. Na rani lahko ostane od 3 - 5 dni oz. odvisno od stanja rane ter sprejete klinične prakse; na ranah v fazi granulacije do 7 dni. Za hidriranje, iritirane kože. Dimenzije: 15 g tuba (kot npr. Granugel)</t>
  </si>
  <si>
    <t xml:space="preserve">Mrežica - Poliamidna transparentna elastična mrežica, odprte strukture, ne sme biti tkana, prevlečena s plastjo hidrofobnega lepljivega elastomera ( mehak silikon) na obeh straneh,  s premerom por 1,2 mm, ki so tudi po debelini prevlečene s silikonom, ki se ne vrašča v rano, zmanjšuje bolečino in je selektivno lepljiva. Na rani lahko dokazano  ostane do 14 dni (kot npr. Mepitel). Mere: 18 x 10 cm. </t>
  </si>
  <si>
    <t>Mrežica iz redko tkane bombažne tkanine, impregnirana z nevtralnim mazilom ( parafin/vazelin- inertno, nereaktivno mazilo), ki se ne izpere pri očnem izločanju iz rane. Sterilna Dimenzije: 10x20cm  ( +/- 1cm ) (Kot npr Grasolind)</t>
  </si>
  <si>
    <t>Nelepljiva vazelinska kontaktna mrežica iz monofilamentnih viskoznih vlaken, pakiranje posamično, sterilno. Dimenzija: 7,6cm x 7,6cm, dovoljeno odstopanje + 1cm (kot npr. Adaptic mrežica)</t>
  </si>
  <si>
    <t xml:space="preserve">Posebna obloga tudi za preventivo - Večplastna (5 plastna) obloga s plastjo  lepljivega elastomera (mehak silikon) in z robom, stična plast po celotni površini obloge (tudi rob) prevlečena z mehkim silikonom, Deluje pod kompresijsko terapijo, prilagodi se površini rane, z zarezami, ki omogočajo 360° prilagajanje oblikam telesa. Vse tri plasti v vpojnem delu obloge so enake velikosti, zgornja plast iz poliuretanskega filma, ki ne prepušča MO večjih od 20nm, oblogo lahko uporabljamo kot preventivo pred nastankom RZP, ker je priporočena v svetovnih in eu smernicah ter dokazana s študijami Dimenzija: 15 cmx15 cm, Sterilna (+/- 0,5cm) (kot npr Mepilex Border Flex) </t>
  </si>
  <si>
    <t>Večplastna (5 plastna) obloga za oskrbo in preventivo v sakralnem delu s plastjo  hidrofobnega lepljivega elastomera (mehak silikon),z zarezami, ki omogočajo gibljivost horizontalno in čvrstost vertikalno ,  z lepljivim robom,  stična plast po celotni površini obloge (tudi rob) prevlečena z mehkim silikonom, vse tri plasti v oblogi so enake velikosti, zgornja plast iz poliuretanskega filma, ki ne prepušča MO večjih od 20nm, s tridelno nosilno zaščitno plastjo, ki omogoča lažjo namestitev obloge in s kazalnikom za prepitost obloge. Dimenzija: 22cmx25cm  (ne dopuščamo odstopanja)  (kot npr Mepilex Border Sacrum )</t>
  </si>
  <si>
    <t xml:space="preserve">Poliuretanska pena z dodatkom srebra,  z odprtimi medprostori za boljše uravnavanje izločka (31,24 g/10 cm2/24 h), s kontaktno plastjo hidrofobnega lepljivega elastomera ( mehak silikon) . Naguban zaščitni poliuretanski film, nepropusten za mikroorganizme Večje od 25nm, prepušča zrak in vodne hlape Dimenzija :17,5cm x 17,5 cm   (+/- 0.5 cm)  </t>
  </si>
  <si>
    <t>Posebna obloga z dodatkom v obliki "čajne vrečke" s plastjo aktivnega oglja v katerega so vpeti srebrovi ioni. Ima neadherentno viskozno zunanjo plast, enostavna za uporabo, ker sta obe strani enaki.Obloga ima zavarjene robove in je ne smemo rezati. Dimenzije: 10,5cm x 10,5cm (kot npr. Actisorb plus) ( Dovoljeno odstopanje +/- 1cm)</t>
  </si>
  <si>
    <t>Posebna obloga z dodatkom v obliki "čajne vrečke" s plastjo aktivnega oglja v katerega so vpeti srebrovi ioni. Ima neadherentno viskozno zunanjo plast, enostavna za uporabo, ker sta obe strani enaki.Obloga ima zavarjene robove in je ne smemo rezati. Dimenzije: 19cm x 10,5cm (kot npr. Actisorb plus) ( Dovoljeno odstopanje +/- 1cm)</t>
  </si>
  <si>
    <t>Posebna obloga z dodatkom v obliki "čajne vrečke" s plastjo aktivnega oglja v katerega so vpeti srebrovi ioni. Ima neadherentno viskozno zunanjo plast, enostavna za uporabo, ker sta obe strani enaki.Obloga ima zavarjene robove in je ne smemo rezati. Dimenzije: 6,5cm x 9,5cm (kot npr. Actisorb plus) ( Dovoljeno odstopanje +/- 1cm)</t>
  </si>
  <si>
    <t>Obliž iz PU filma brez blazinice. Polpropustni, transparentni samolepilni  film, ki se prilagaja oblikam telesa in je raztegljiv v obe smeri, predstavlja pregrado pred iztekanjem izločkov in pred vdorom mikroorganizmov, ima visoko polprepustnost za paro, ima sistem za lažjo namestitev, lepilo je koži prijazno na bazi poliakrilne vodne osnove. Pakiran posamično, sterilen. Mere 6cm x 7 cm.</t>
  </si>
  <si>
    <t xml:space="preserve">Obliž iz PU filma brez blazinice. Polpropustni, transparentni samolepilni  film, ki se prilagaja oblikam telesa in je raztegljiv v obe smeri, predstavlja pregrado pred iztekanjem izločkov in pred vdorom mikroorganizmov, ima visoko polprepustnost za paro, ima sistem za lažjo namestitev, lepilo je koži prijazno na bazi poliakrilne vodne osnove. Pakiran posamično, sterilen. Mere 10cm x 12,7 cm. </t>
  </si>
  <si>
    <t xml:space="preserve">Mrežica iz viskoznih monofilamentnih vlaken z odprtinami več kot  1mmx1mm, impregnirana z 10% raztopino povidon jodida tako, da ob pokončnem skladiščenju in namestitvi, neodvisno od temp.nihanj, ohrani enakomerno porazdelitev PVP-I po celotni površini . Dimenzija  9,5x9,5cm </t>
  </si>
  <si>
    <t xml:space="preserve">Antibakterijski medicinski med za rane, ki vsebuje 100 % antibakterijskega kostanjevega medu. Izdelek je po odprtju uporaben še 4 mesece. Pakiran v tubici 20 g </t>
  </si>
  <si>
    <t>Samooprijemajoči se elastični povoj, ki deluje kot navaden povoj, a se hkrati tudi odlično oprijema sam nase zaradi mikroimpregnacije z lateksom Primeren za obvezovanje in fiksacijo santetenega materiala. Samooprijemljiv povoj je izdelan iz 46 % viskoze,36 % bombaža,18 % poliamida in nanosa iz lateksa. Raztegljivost 85%
Dimenzije 7,5 cm x 4,6 m. (kot npr 3M coban povoj).</t>
  </si>
  <si>
    <t>Nosni tampon z vrvico 4,5 cm x 1,5 cm x 2 cm. (kot npr. Merocel with string)</t>
  </si>
  <si>
    <t>Hidrokoloidna pasta, ki tvori nitast polimeren matriks - hidrokoloidov (pektina, želatine in Na CMC). Za zapolnitev različnih globokih ran s šibkim do zmernim izločanjem v vseh fazah celjenja. Potrebuje sekundarno oblogo. Dimenzije: tuba 30 g (kot npr. Granuflex pasta).</t>
  </si>
  <si>
    <t>Vodoodporni, sterilni obliži za rane, različnih velikosti in oblik. V embalaži je 20 komadov, (kot npr. Hansaplast obliži).</t>
  </si>
  <si>
    <t>1 (A20)</t>
  </si>
  <si>
    <t>Sterilne, mehke, netkane, visokovpojne, hipoalergene obloge, sestavljene 100% Na CMC - hidrofiber, prešite s celuloznimi nitkami v obliki obloge ali polnila. Za različne akutne in kronične rane z zmernim do močnim izločanjem; za vse faze celjenja; za kontaminirane rane do stopnje kritične kolonizacije. Potrebuje pritrditev. Dimenzija 10cm x 10 cm. Sterilna. (kot npr. Aquacel Extra) (+/-1cm)</t>
  </si>
  <si>
    <t>Obloga/polnilo iz 100% celuloze, obdelane s hidrofiber tehnologijo, ki je mehka, netkana, visoko vpojna, hipoalergena obloga, prešita s celuloznimi nitkami v obliki obloge ali polnila z dodatkom EDTA, benzotonijevega klorida in Ag ionov. Za različne akutne in kronične rane z zmernim do močnim izločanjem; za vse faze celjenja; tudi za kontaminirane rane do stopnje kritične kolonizacije, tudi pri okužbi z rezistentnimi sevi bakterij in glivicami. Potrebuje pritrditev. Dimenzija 10cm x 10cm. Sterilna. (kot npr. Aquacel Ag+ Extra) (+/-1cm)</t>
  </si>
  <si>
    <t xml:space="preserve"> PU film v pršilu, ki ne vsebuje alkohola in posledično ne draži kože, tudi, če je ta poškodovana. Po nanosu formira polprepustno zaščitno plast na koži ter jo tako ščiti pred telesnimi tekočinami, poškodbami zaradi močnih lepil, pred trenjem ali pa ga uporabimo pri urinski inkontinenci za zaščito, ki dokazano traja do 72 ur. Sestava: edinstven  3M terpolimer , ki je raztopljen v topilu, ki omogoča hitro sušenje in ni lepljivo. Vsebuje tudi vezivo, ki oblikuje povezano plast filma tako, da tudi na pregibih ne poka. Ni citotoksičen in je hipoalergen .Pakiranje: 28 ml (kot npr. Cavilon nepekoč zašč. film)</t>
  </si>
  <si>
    <t>Raztopina za izpiranje ran – za čiščenje akutnih, kroničnih in površinskih ran, ureznin, lezij in opeklin 1. in 2. stopnje, za intraoperativnno izpiranje ran, za izpiranje ran močno naseljenih z mikroorganizmi ali paraziti, ali okuženih ran, za izpiranje telesnih votlin – usta, nos, ušesa, za vlaženje obvez, ohranjanje vlažnosti rane in razrahljanje obvez ter povojev. V raztopini so aktivne sestavine .H₂O, NaCl, HOCl, NaOCl Pakiranje v plastenki 500 ml. (kot npr.Granudacyn ali Microdacyn)</t>
  </si>
  <si>
    <t xml:space="preserve">PONUDNIK: </t>
  </si>
  <si>
    <t>III. - MATERIAL ZA OSEBNO NEGO</t>
  </si>
  <si>
    <t>Šampon za umivanje las, blago in nežno očisti lase; vsebuje naravne proteine pšeničnih kalčkov. Ne draži kože. Rahlo odišavljen.Pakiranje: 500 ml  plastenka s pumpico</t>
  </si>
  <si>
    <t>Otroški puder brez konzervansov in parabenov, brez alkohola in brez barvil, ph nevtralen, hipoalergen, s cinkovim oksidom Pakiranje v dozi za posipanje 100g</t>
  </si>
  <si>
    <t>Krema za zaščito občutljive kože, ki jo dodatno ščiti. Na koži tvori zaščitno plast ter jo tako brani pred neželenimi substancami, zato je posebno uporabna za nego inkontinentnih oseb. Dermatološko preverjena. Zaradi enostavne uporabe znatno olajša delo negovalnemu osebju. Krema je brez vonja in konzervansov, vsebuje arašidovo olje in vitamin E. Krema na koži ustvari film, ki prepreči dostop urina in drugih neželenih substanc. Pakiranje: 150 ml. (kot npr. TENA Barrier)</t>
  </si>
  <si>
    <t>Vatirane palčke v obešanki- 100 kosov na zavoj</t>
  </si>
  <si>
    <t>Zaščitni losion za nego kože, emulzija voda v olju, vsebuje 13% maščobe, primeren za suho in vzdraženo kožo. Vsebuje vitamin E in pantenol, ki kožo obnavljata in pomirita. Losion se hitro vpije v koži in na njej pusti zaščitno plast. Pakiranje: 500ml plastenka s pumpico</t>
  </si>
  <si>
    <t>Mazilo za razpokano, razdrženo in poškodovano kožo. Vsaebuje 10 % cink, glicerin in repično olje in vitamin E. Brez dišav in konzervansov, lahko mazljivo, koža ne sme ostati bela. Enostavno, nežno odstranjevanje. V praktični tubi za higiensko uporabo (kot npr. Tena Cinkovo mazilo).</t>
  </si>
  <si>
    <t xml:space="preserve"> </t>
  </si>
  <si>
    <t>Mazilo v posebni razpršilni obliki, ki kožo ščiti in pomirja kožo prizadeto zaradi uhajanja urina in blata. Vsebuje: cinkov oksid, pantenol, mandljevo olje in aloe vero. Plastenka v, 100 ml. (kot npr. Attends Barrier Spray)</t>
  </si>
  <si>
    <t>Vlažne, mehke in debelejše, predhodno navlažene krpice, ki obenem čistijo, obnavljajo in zaščitijo kožo. Ohranjajo naravni pH kože (kisli) in naravni zaščitni sloj kože. Krpice so prepojene z emulzijo olja in vode, za nego občutljive kože. Izpiranje, sušenje ali dodatno vlaženje kože niso potrebni. Velikost prilagojena na nego odraslih (vsaj 19X32 cm). Pakiranje mora omogočati enostavno izvlačenje posamezne krpice in ohranjati vlažnost le teh. (npr. TENA WEt Wipe)</t>
  </si>
  <si>
    <t>IV. - MATERIAL ZA ZDRAVSTVENO NEGO</t>
  </si>
  <si>
    <t>sc</t>
  </si>
  <si>
    <t>Kontaktni gel za ultrazvok-terapevtski fth  A 1000 ml</t>
  </si>
  <si>
    <t>zav</t>
  </si>
  <si>
    <t>Lonček za pitje z ustnikom ( dulčkom) in ventilom, kapaciteta 250ml ( -/+ 50ml), ne sme biti gladek- poršina narebrena tako da ne drsi iz rok, lahko z ročko</t>
  </si>
  <si>
    <t>Cevke za pitje iz mehkega PVC, zavitek A250</t>
  </si>
  <si>
    <t xml:space="preserve">Pas esmarch clip </t>
  </si>
  <si>
    <t>Posodica PVC za zobne proteze</t>
  </si>
  <si>
    <t>Brizga za injeciranje, trodelna z razločno skalo, 10ml SC A 100 kos</t>
  </si>
  <si>
    <t>Brizga za injeciranje, trodelna z razločno skalo, 20ml SC A 50 kos</t>
  </si>
  <si>
    <t>Brizga za injiciranje, trodelna, z razločno skalo, 3ml SC A 100 kos</t>
  </si>
  <si>
    <t>Brizga za injiciranje, trodelna, z razločno skalo, 5ml SC A 100 kos</t>
  </si>
  <si>
    <t>Brizga za injiciranje, trodelna, z razločno skalo, 60ml</t>
  </si>
  <si>
    <t>Črevesna sonda CH12, 40 cm, cilindrična, s centralno odprtino, z enim ali dvema stranskima očesoma, medicinski PVC, sterilna</t>
  </si>
  <si>
    <t>Fotobanjica, pleksi, 43x33 cm</t>
  </si>
  <si>
    <t>Fotobanjica, pleksi, 17x22 cm</t>
  </si>
  <si>
    <t>Lopatice za jezik lesene, pakiranje v zavitku, nesterilne A 100</t>
  </si>
  <si>
    <t>Gobice za čiščenje ustne votline, velikost M, pakiranje A100</t>
  </si>
  <si>
    <t>Gravitacijski sistemi za hranjenje po sondi, z nastavkom za spoj s steklenico, sterilni (enake kvalitete kot APLLIKS)</t>
  </si>
  <si>
    <t>Injekcijske igle za enkratno uporabo, brez lateksa, dimenzije: 0,45 mm x 16mm, SC A 100</t>
  </si>
  <si>
    <t>Injekcijske igle za enkratno uporabo, brez lateksa, dimenzije: 0,60 mm x 25 mm, SC A 100</t>
  </si>
  <si>
    <t>Injekcijske igle za enkratno uporabo, brez lateksa, dimenzije: 0,80 mm x 50 mm, SC A 100</t>
  </si>
  <si>
    <t>Injekcijske igle za enkratno uporabo, brez lateksa, dimenzije: 1,2 mm x 50 mm, SC A 100</t>
  </si>
  <si>
    <t>Kanila nosna, dvoroga, za vpihovanje kisika za enkratno uporabo, dolžine 2,1 m.</t>
  </si>
  <si>
    <t>Kanilavenozna dvovhodna, brez lateksa, material - teflon, velikosti G18 1.2X45cm, SC A 50</t>
  </si>
  <si>
    <t>Kanilavenozna dvovhodna, brez lateksa, material - teflon, velikosti G20 1.10X32cm, SC A 50</t>
  </si>
  <si>
    <t>Kanilavenozna dvovhodna, brez lateksa, material - teflon, velikosti G22 0.9X25cm, SC A 50</t>
  </si>
  <si>
    <t>Kateter aspiracijski z Y konektom, iz medicinskega PVC, brez lateksa, matirana površina cevke omogoča uvajanje brez maziv, velikosti CH 14X500 mm</t>
  </si>
  <si>
    <t>Kateter aspiracijski z Y konektom, iz medicinskega PVC, brez lateksa, matirana površina cevke omogoča uvajanje brez maziv, velikosti CH 16X500 mm</t>
  </si>
  <si>
    <t>Kemični integrator za parno sterilizacijo, ki se odziva na vse parametre parne sterilizacije, ki skupaj uspešno uničijo vse žive organizme in njihove spore. Ustrezati mora standardu ISO 11140-1, razred 5, SC A 250</t>
  </si>
  <si>
    <t>Maska za inhalacije in kisik, s 6ml razpršilcem in cevjo, 2.1m, odrasla.</t>
  </si>
  <si>
    <t>Maska za kisik z Venturijevim ventilom, s stiščkom in kompletom Venturi ventilov za dovod 24, 28, 31, 35, 40 in 60% kisika. Dobro vidna in nezbrisljiva oznaka kisika in pretoka na konektu, konektor za ventile ima zunanji premer 22 mm SC A 25 kosov.</t>
  </si>
  <si>
    <t>Nosilec za urinsko vrečko (kot npr. Conveen)</t>
  </si>
  <si>
    <t>Ohaio maska za kisik z balonom za odrasle, s priključno cevjo 2.1 m</t>
  </si>
  <si>
    <t>Pestilo porcelansko dolžine 115mm</t>
  </si>
  <si>
    <t>Pretočna kanila, za pretakanje sterilnih tekočin v zaprtih sistemih, ozka mikrogladka vbodna igla z zaščitno kapico, globoko razpotegnjene luknje za tekočine, minimalni rezidualni volumen, priročno oblikovano prijemalo za lažje rokovanje, produkt in pakiranje brez PVC, brez lateksa, brez DEHP, v kartonu 300 kosov</t>
  </si>
  <si>
    <t>Prevlečeni sterilni urinski katetri za enkratno katetrizacijo brez trenja, aktivacija prevleke s sterilno vodo, CH 12, 40 CM (enake kvalitete kot EASICATH)</t>
  </si>
  <si>
    <t>PVC ledvička</t>
  </si>
  <si>
    <t>Rezalec in drobilec tablet, iz PE materiala</t>
  </si>
  <si>
    <t>Sistem za infuzijo, ki se uporablja za aplikacijo infuzijskih raztopin in zdravil iz steklene in plastične embalaže. Dolžina sistema je 150cm. Izdlek ima dvokanalno plastično iglo s pokrovčkom, za prebod zamaškov plastičnih vrečk, kapalnik dolžine 10 cm, zračni filter in 15 µm infuzijski filter, Luer Lock nastavek z zaščitnim pokrovčkom, regulator pretoka ter 140 cm dolgo cev iz medicinskega PVC. izdelek je steriliziran z etilenoksidom in uporaben 5 let. Lateks free. Zahtevano pakiranje 15 kosov v škatli (kot npr.bioprod/pharmagena ali enakovredno).</t>
  </si>
  <si>
    <t>Skalpel z ročajem za enkratno uporabo, FIG. 10, SC A 10</t>
  </si>
  <si>
    <t>Sonda črevesna CH 30 cm,cilindrična, centralna odprtina, z balonom, medicinski pvc, sterilna, 400mm (enake kvalitete kot TIK)</t>
  </si>
  <si>
    <t>Steklenica PVC moška s pokrovom</t>
  </si>
  <si>
    <t>Škarje kirurške 115 mm ravne</t>
  </si>
  <si>
    <t>Terilnica, porcelanasta, 65X40mm</t>
  </si>
  <si>
    <t>Nastavki za ušesni termometer Braun termoscan, LF 40 EULA, pakiranje A10</t>
  </si>
  <si>
    <t>Nastavki za ušesni termometer Genius 2, pakiranje A10</t>
  </si>
  <si>
    <t>Termometer telesni, brez živega srebra</t>
  </si>
  <si>
    <t xml:space="preserve">Urinska vrečka, sterilna, 2l z odtokom, nepovratni ventil, stišček, odvzemno mesto za odvzem urina, T-izpust, menjava na 7-14 dni. </t>
  </si>
  <si>
    <t>Urinski kateter iz medicinskega PVC, brez lateksa, za umetni odvzem seča pri moških, CH 12X400 mm</t>
  </si>
  <si>
    <t>Voda za kisik 500ml (respiflo H univerz. steklenica 500ml z adapterjem)</t>
  </si>
  <si>
    <t>Vrečka cold hot 10 x 27cm ( dopuščamo odstopanje -/+ 5cm v obe dimenziji)</t>
  </si>
  <si>
    <t>Vrečka cold hot 20 x 30cm ( dopuščamo odstopanje -/+ 5cm v obe dimenziji)</t>
  </si>
  <si>
    <t>Zamaški za katetre</t>
  </si>
  <si>
    <t xml:space="preserve">Zbiralnik za igle iz plastike, kopolimerja in polipropilena. Odporni morajo biti na topila in tekočino. Barvila s katerim so obarvana ne smejo vsebovati kadmija in drugih težkih kovin. Lahko se upepelijo, rdeče barve, pravokoten, kapaciteta 8l. </t>
  </si>
  <si>
    <t>Zbiralnik za igle iz plastike, kopolimerja in polipropilena. Odporni morajo biti na topila in tekočino. Barvila s katerim so obarvana ne smejo vsebovati kadmija in drugih težkih kovin. Lahko se upepelijo. Kvadratnih oblik, dimenzije 120X120 mm, kapaciteta 1.5l.</t>
  </si>
  <si>
    <t>Zbiralnik za ostre predmete, pravokoten, volumen= 0.2l, varno zapiranje, material: polipropilen (obarvan z barvili - bele barve, ki ne vsebuje kadmija ali drugih težkih kovin) iz upepelitvenega procesa ne izhajajo škodljive snovi, kar je v skladu z okoljskimi merili. Odporen na topila.</t>
  </si>
  <si>
    <t>Zbiralnik za ostre predmete, volumen 0,6l</t>
  </si>
  <si>
    <t>Želodčna sonda CH16, dolžina 80 cm, z oznako na 45, 55 in 65 cm, cilindrična z dvema stranskima očesoma, medicinski PVC, sterilna</t>
  </si>
  <si>
    <t>Želodčna sonda CH14, dolžina 80 cm, z oznako na 45, 55 in 65 cm, cilindrična z dvema stranskima očesoma, medicinski PVC, sterilna</t>
  </si>
  <si>
    <t>Želodčna sonda CH12, dolžina 80 cm, z oznako na 45, 55 in 65 cm, cilindrična z dvema stranskima očesoma, medicinski PVC, sterilna</t>
  </si>
  <si>
    <t>Priključek med katetrom in urinsko vrečko Ch 20 (kot npr. Tik prikluček)</t>
  </si>
  <si>
    <t>Dozator za zdravila, 4 delni, z drsnim pokrovčkom v obe smeri za lažji dostop do vsebine</t>
  </si>
  <si>
    <t xml:space="preserve">Zaščitne rokavice, velikost M, L  - Zaščitne rokavice za stanovalce – Ščitijo pred prenosom pritiska na zapestje. Izdelane z varnostnim D obročem in iz žametnega materiala na zunanji strani, ki omogoča boljšo in lažjo prilagajanje. Notranja plast je iz 75% poliestra 10 25% viskoze, da zmanjšamo pojavnost alergij. Material je »dihajoč« in udoben. Zapenjanje z Velcro ježki. Oblika loparčka s trakom za zapestje. Velikost: M ali L (kot npr. Salvacel - Mittens) </t>
  </si>
  <si>
    <t>Rokavice iz PE za enkratno uporabo, sterilne</t>
  </si>
  <si>
    <t>Standardna enteralna prehrana, z vlakninami, 1,0 kcal/1 ml, razmerje, B:M:OH: Vlaknine v %=15,6:34:47,5:2,9; patentirana mešanica MF6 vlaknin (3 topne vlaknine, 3 netopne vlaknine) 1,5g/100ml,  DHA 13,6 mg/100ml in EPA 20,0 mg/100ml; edinstvena mešanica beljakovin (35% sirotka, 25% kazein, 20% sojine beljakovine, 20% beljakovine graha), pakiranje 1000 ml vreča, nevtralnega okusa, (kot npr. Nutrison Multifibre)</t>
  </si>
  <si>
    <t>Enteralna prehrana prilagojena bolezensko spremenjeni presnovi pri sladkorni bolezni, z patetntirano mešanico MF6 1,5g/100ml, 1,0 kcal/1 ml, B:M:OH:Vlaknine v %=16,7:36,7:43,7:2,9; pakiranje 1000 ml vreča, nevtralnega okusa (kot npr. Nutrison Advance Diason)</t>
  </si>
  <si>
    <t>Visokokalorična enteralna prehrana, brez vlaknin, 1,5 kcal/1 ml, razmerje B:M:OH v %=16:35,1:48,9, dodana DHA 13,7 mg/100ml in EPA 20,0mg/100ml ; edinstvena mešanica beljakovin (35% sirotka, 25% kazein, 20% sojine beljakovine, 20% beljakovine graha), pakiranje 1000 ml vreča, nevtralnega okusa (kot npr. Nutrison Energy)</t>
  </si>
  <si>
    <t>Visokokalorični napitek - prehrana, brez vlaknin, 1,5 kcal/1 ml, razmerje B:M:OH v %=16:35:49, pakiranje 4*200 ml plastenka, okus banana, čokolada, vanilija (kot npr Nutridrink)</t>
  </si>
  <si>
    <t>Visokobeljakovinski in visokoenergetski napitek - prehrana za pomoč pri celjenju kožnih razjed, bogat z argininom 1,5 g/100ml;  1,25 kcal/1 ml, razmerje B:M:OH v %=28:26:46  pakiranje 200 ml plastenka, okus vanilija, jagoda, čokolada (kot npr Cubitan).</t>
  </si>
  <si>
    <t>Dolgoelastični kompresijski povoj, pleten, 10cm x 10m za vsakodnevno kompresijsko terapijo ali redno povijanje udov, izdelan iz 85 % bombaža rjave barve in 15 % ovitega elastana. Povoj je 130 % raztegljiv, pralen do 40⁰C, na začetku in koncu zaključen (lepljeni robovi). Dolžina povoja je 10 m v raztegnjenem stanju. Kompresijsko moč obdrži približno dva meseca. Ne vsebuje lateksa. Za lažje in pravilno povijanje ima povoj vtkani dve modri črti, ki označujeta širino posameznega zavoja.Če pravilno povijemo, nobena črta ni vidna. Navodila pravilnega povijanja so priložena</t>
  </si>
  <si>
    <t xml:space="preserve">Krep povoji: bombažni krep povoji s 130% raztegljivostjo  gosto tkani, mehki, prilagodljivi, ne drsijo, omogočajo zanesljivo nameščanje. Izdelani iz naravnega materiala (min 85% bombaža) brez posebnih kemičnih postopkov obdelave tekom proizvodnega procesa.Naravna barva izdelka je odraz dejstva, da povoji niso beljeni.So pralni in se lahko sterilizirajo z vsemi načini sterilizacije. Posamezni izdelek je ovit v folijo (kot npr. Vivasoft  extra).   Mere: 6 cm x 4,5 do 5  m </t>
  </si>
  <si>
    <r>
      <t>Bel papirnat mikroporozen kirurški trak. Na lepljivi strani je prevlečen z lepljivo maso, ki ne draži kože - je hipoalergen. Je netkan in njegova mikroporozna struktura omogoča dihanje. Primeren je za občutljivo kožo - otrok in starejših. Uporablja se lahko tudi na koži obraza. Na razpolago je na dispenzerju ali na tulcu . Mere: 2.5cm X 9.14m</t>
    </r>
    <r>
      <rPr>
        <sz val="10"/>
        <color rgb="FFFF0000"/>
        <rFont val="Calibri"/>
        <family val="2"/>
        <charset val="238"/>
        <scheme val="minor"/>
      </rPr>
      <t xml:space="preserve"> </t>
    </r>
  </si>
  <si>
    <t>Bel papirnat mikroporozen kirurški trak. Na lepljivi strani je prevlečen z lepljivo maso, ki ne draži kože - je hipoalergen. Je netkan in njegova mikroporozna struktura omogoča dihanje. Primeren je za občutljivo kožo - otrok in starejših. Uporablja se lahko tudi na koži obraza. Na razpolago je na dispenzerju ali na tulcu. Mere: 5cm X 9.14m</t>
  </si>
  <si>
    <t xml:space="preserve">Obliž za pritrjevanje IV kanalov: obliž je iz PU filma  (MVTR =1400 g/m²/24h), je z netkano vlaknovino (100% poliester) do polovice ojačan na krakih,okvirček za lažje nameščanje, z okroglo odprtino na koncu zareze ob kanili, s trakcema za dodatno fiksacijo in s celuloznim samolepilnim trakom za vodenje evidence, hipoalergeno poliakrilatno lepilo, ki ne draži kože, ne povzroča rdečine in žuljev -  koži prijazno (dimenzije: 7 cm x 8,5 cm (Dovoljeno odstopanje +/- 1cm) , pakiran posamično, sterilen (kot npr. Tegaderm IV) </t>
  </si>
  <si>
    <t xml:space="preserve">Alginatna obloga - primarne sterilne mehke, visokovpojne obloge iz Ca Na alginatnih vlaken z dodatkom CMC vlaken ter s presežkom guluronske kisčine, razmerje kislin 70:30 in obloga mora vpiti vsaj 12g/100cm2.Ob stiku z izločkom tvorijo gel, ki na rani vzdržuje optimalno vlažnost. Fizikalno kemične lastnosti privedejo do čiščenja ran in zgodnejše zacelitve ter delujejo hemostatsko. Za oskrbo vseh vrst ran akutnih in kroničnih, prvenstveno za odstranjevanje fibrinskih in nekrotičnih naslag ter za zaustavljanje kapilarnih krvavitev. Na rani lahko ostanejo do 7 dni Dimenzija: 10cmx20cm </t>
  </si>
  <si>
    <t xml:space="preserve">Sterilni trakovi za brezšivno celjenje ran 6 - 6,4mm x75 - 76 mm (kot npr. steristrip) </t>
  </si>
  <si>
    <t>Obloga z izjemno vpojnostjo in vezavo odvečnega izločka.Visoko vpojna, sterilna 5 plastna obloga z vpojnim jedrom Supercore iz naravnih vlaken in natrijevega poliakrilata, brez dodanih vezivnih lepil, z mehkim, varjenim robom in z visoko prepustno netkano plastjo na obeh straneh (možna aplikacija z obeh strani), vpija in optimalno zadrži vse nizko in visoko viskozne tekočine, tudi kri, viruse in bakterije, zmanjšuje neprijeten vonj in pojav maceracije. Moč vpijanja več kot 1,60 g/cm². Dimenzije: 10 x 10 cm  (kot npr: Curea P1duo)</t>
  </si>
  <si>
    <t>Obloga z izjemno vpojnostjo in vezavo odvečnega izločka.Visoko vpojna, sterilna 5 plastna obloga z vpojnim jedrom Supercore iz naravnih vlaken in natrijevega poliakrilata, brez dodanih vezivnih lepil, z mehkim, varjenim robom in z visoko prepustno netkano plastjo na obeh straneh (možna aplikacija z obeh strani), vpija in optimalno zadrži vse nizko in visoko viskozne tekočine, tudi kri, viruse in bakterije, zmanjšuje neprijeten vonj in pojav maceracije. Moč vpijanja več kot 1,60 g/cm². Dimenzije: 10 x 20 cm  (kot npr: Curea P1duo)</t>
  </si>
  <si>
    <t>Polnilo za globoke rane-pospešuje celjenje ran, zavira širjenje vnetja v zdravo okolno tkivo in blaži bolečino. 
Uporabi se lahko kot primarna obloga. Hidrofilna polimerna membrana je izdelana iz poliuretanske osnove, ki vsebuje sredstvo za čiščenje ran, vlažilno sredstvo glicerin in visoko vpojna sredstva. Vpija izloček v količini do 10x lastne teže obloge, z rano se ne sprime, na njej lahko ostane do 7 dni (odvisno od količine izločka).Dimenzija: 8x8cm (kot npr Poly Mem WIC)</t>
  </si>
  <si>
    <t>Polnilo za globoke rane s srebrom- pospešuje celjenje ran, zavira širjenje vnetja v zdravo okolno tkivo in blaži bolečino. 
Uporabi se lahko kot primarna obloga. Hidrofilna polimerna membrana je izdelana iz poliuretanske osnove, ki vsebuje sredstvo za čiščenje ran, vlažilno sredstvo glicerin, visoko vpojna sredstva in majhne delce srebra, ki delujejo v oblogi in ščitijo pred mikrobno kontaminacijo. Vpija izloček v količini do 10x lastne teže obloge, z rano se ne sprime, na njej lahko ostane do 7 dni (odvisno od količine izločka). Dimenzija: 8x8cm (kot npr. PolyMem WIC Silver)</t>
  </si>
  <si>
    <t>Sprej za rane - pospeši celjenje odrgnin, raztrganin, opeklin, kirurških ran, preležanin, diabetičnih razjed in preprečuje njihovo okužbo. Sestava: Natrijeva sol hialuronske kisline, Aluminjev oktenilsukcinat škroba,heksametildisiloksan, mandljevo olje, vitamin E acetat,ksimeninska kislina, eterično olje limone, eterično olje kajeputa  Pakiranje: 125ml ( kot. npr. Cicatridina Spray)</t>
  </si>
  <si>
    <t>Sterilna mrežica z bombažno osnovo in nanosom belega parafina in 0,5 % klorheksidinijevega acetata (10 cm2 obloge vsebuje 5 mg klorheksidinijevega acetata) Dimenzija . 10x10cm (kot npr.Bactigras)</t>
  </si>
  <si>
    <t xml:space="preserve">Vatiranec -Obloge, ki imajo visoko vpojnost (min vpojnost 7000g/m²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samo jedro obloge.Sterilne. Dimenzija: 20cmx10 cm </t>
  </si>
  <si>
    <t xml:space="preserve">Vatiranec -Obloge, ki imajo visoko vpojnost (min vpojnost 7000g/m²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samo jedro obloge.Sterilne. Dimenzija: 20cm x 20 cm. </t>
  </si>
  <si>
    <t xml:space="preserve">Vatiranec -Obloge, ki imajo visoko vpojnost (min vpojnost 7000g/m²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samo jedro obloge. Sterilne. Dimenzija: 25cm x15 cm. </t>
  </si>
  <si>
    <t>Hidrokoloidne okluzivne obloge sterilne, mehke, netkane, vpojne, okluzivne,  samolepilne, hipoalergene obloge sestavljene iz dveh plasti: iz makromulekul, ki tvorijo nitast polimeren matriks - hidrokoloidov (pektina, želatine in Na CMC) vdelanih v poliizobutilenskem  matriksu in iz PU pene. Primerne  za oskrbo vseh vrst ran, akutnih in kroničnih, v vseh fazah celjenja. Uporablja se samostojno za rane s šibkim do zmernim izločanjem, ali  kot  sekundarne obloge za rane z močnim izločanjem. Lahko jo režemo Dimenzije: 15cmx15cm  (+/- 1cm) (kot. npr. Granuflex)</t>
  </si>
  <si>
    <t>Hidrokoloidne okluzivne obloge sterilne,mehke, netkane, vpojne, okluzivne,  samolepilne, hipoalergene obloge sestavljene iz dveh plasti: iz makromulekul, ki tvorijo nitast polimeren matriks - hidrokoloidov (pektina, želatine in Na CMC) vdelanih v poliizobutilenskem  matriksu in iz PU pene. Primerne  za oskrbo vseh vrst ran, akutnih in kroničnih, v vseh fazah celjenja. Uporablja se samostojno za rane s šibkim do zmernim izločanjem, ali  kot  sekundarne obloge za rane z močnim izločanjem. Lahko jo režemo Dimenzije: 10cmx10cm Sterilna (+/- 1cm) (kot. npr. Granuflex)</t>
  </si>
  <si>
    <t>Stanjšane hidrokoloidne okluzivne obloge: sterilne, mehke, netkane, vpojne,okluzivne, samolepilne, hipoalergene obloge sestavljene iz makromulekul-sintetični elastomer,mineralno olje, gostilo,natrij CMC. Zunanjo plast obloge tvori poliuretanski film. Primerne  za oskrbo vseh vrst ran, akutnih in kroničnih, v vseh fazah celjenja. Uporablja se kot samostojno  ali   kot  sekundarna obloga. Za rane s šibkim do zmernim izločanjem in preventivo razjede zaradi pritiska. Lahko se režejo. ( kot npr.Hydrocoll Thin) Dimenzije:  10x10 cm</t>
  </si>
  <si>
    <t>Stanjšane hidrokoloidne okluzivne obloge: sterilne, mehke, netkane, vpojne,okluzivne, samolepilne, hipoalergene obloge sestavljene iz makromulekul-sintetični elastomer,mineralno olje, gostilo,natrij CMC. Zunanjo plast obloge tvori poliuretanski film. Primerne  za oskrbo vseh vrst ran, akutnih in kroničnih, v vseh fazah celjenja. Uporablja se kot samostojno  ali   kot  sekundarna obloga. Za rane s šibkim do zmernim izločanjem in preventivo razjede zaradi pritiska. Lahko se režejo. ( kot npr.Hydrocoll Thin) Dimenzije:  7,5x7,5cm</t>
  </si>
  <si>
    <t>Stanjšane hidrokoloidne okluzivne obloge: sterilne, mehke, netkane, vpojne,okluzivne, samolepilne, hipoalergene obloge sestavljene iz makromulekul, ki tvorijo nitast polimeren matriks - hidrokoloidov (pektina, želatine in Na CMC). Zunanjo plast obloge tvori poliuretanski film. Primerne  za oskrbo vseh vrst ran, akutnih in kroničnih, v vseh fazah celjenja. Uporablja se kot samostojno  ali   kot  sekundarna obloga. Za rane s šibkim do zmernim izločanjem in preventivo razjede zaradi pritiska. Lahko se režejo. ( kot npr. Granuflex Extra Thin)Dimenzije:  5x10cm</t>
  </si>
  <si>
    <t>Polimerna membrana - Visokovpojna večfunkcijska hidrofilna polimerna membrana,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oblogi.Polprepusten film zadržuje tekočino, prepušča pa pline in hlape.Lahko je nameščena do 7 dni Dimenzija: 10cmx10cm ( kot npr. Poly Mem)</t>
  </si>
  <si>
    <t>Poliuretanska pena  brez dodatkov,tudi  brez superabsorbensa,z odprtimi medprostori za boljše uravnavanje izločka (31,24 g/10 cm2/24 h), s kontaktno plastjo hidrofobnega lepljivega elastomera ( mehak silikon), ki je nabrizgan po celotni površini, v plasti ni okroglih luknjic, naguban zaščitni poliuretanski film, nepropusten za bakterije in viruse večje od 25nm, prepušča zrak in vodne hlape. Ob prepitju se pena prilagodi obliki dna rane. Dimenzije 12,5 x 12,5 cm. ( Dovoljeno odstopanje +/- 0,5cm) (kot npr.Mepilex)</t>
  </si>
  <si>
    <t>Poliuretanska pena  brez dodatkov,tudi  brez superabsorbensa,z odprtimi medprostori za boljše uravnavanje izločka (31,24 g/10 cm2/24 h), s kontaktno plastjo hidrofobnega lepljivega elastomera ( mehak silikon), ki je nabrizgan po celotni površini, v plasti ni okroglih luknjic, naguban zaščitni poliuretanski film, nepropusten za bakterije in viruse večje od 25nm, prepušča zrak in vodne hlape. Ob prepitju se pena prilagodi obliki dna rane. Dimenzije 10 x 21 cm. ( Dovoljeno odstopanje +/- 0,5cm) (kot npr.Mepilex)</t>
  </si>
  <si>
    <t>Poliuretanska pena za oskrbo pete -  v celoti prevlečena s plastjo hidrofobnega lepljivega elastomera ( patentiran mehak silion), brez lepilnega roba, na površini je naguban polprepusten PU film, ki ščiti pred vdorom mikroorganizmov večjih od 25nm, ki prepušča zrak in vodne hlape, izločkov pa nebrez lepila, ki jo lahko režemo Dimenzija: 13cmX21cm    ( +/- 1,0 cm) (kot npr.Mepilex Talon)</t>
  </si>
  <si>
    <t>Polimerna membrana s srebrom-pospešuje celjenje ran, zavira širjenje vnetja v zdravo okolno tkivo in blaži bolečino. Uporabi se lahko kot primarna ali sekundarna obloga ali kot kombinirana primarna in sekundarna obloga.  Hidrofilna polimerna membrana PolyMem je izdelana iz poliuretanske osnove in vsebuje še sredstvo za čiščenje ran, vlažilno sredstvo glicerin, visoko vpojna sredstva in majhne delce srebra, ki delujejo v oblogi in ščitijo pred mikrobno kontaminacijo; prekrita je s tankim, polprepustnim, prosojnim poliuretanskim filmom. Vpija izloček v količini do 10x lastne teže obloge, z rano se ne sprime, na njej lahko ostane do 7 dni (odvisno od količine izločka). Dimenzija: 10,8cmx10,8cm ( kot npr. Poly Mem Silver)</t>
  </si>
  <si>
    <t>Visoko vpojna obloga z Ringerjevo raztopino, ki omogoča do 72 urno vlažnost, absorbcijsko jedro sestavljajo celulozna vlakna in poliakrilni super absorbent, primerna za takojšnjo uporabo. Silikonski trakovi na spodnji strani obloge preprečijo morebitno zlepljenje. Zniža pH same rane, reducira MMP. Pospeši avtolitični debridment. Sterilna. Dimenzija:  8cm x 4cm (kot npr. Hydroclean Advance)</t>
  </si>
  <si>
    <t>Visoko vpojna obloga z Ringerjevo raztopino, ki omogoča do 72 urno vlažnost, absorbcijsko jedro sestavljajo celulozna vlakna in poliakrilni super absorbent, primerna za takojšnjo uporabo. Silikonski trakovi na spodnji strani obloge preprečijo morebitno zlepljenje. Zniža pH same rane, reducira MMP. Pospeši avtolitični debridment. Sterilna. Dimenzija:  okrogel 5,5cm (kot npr. Hydroclean Advance)</t>
  </si>
  <si>
    <t>Visoko vpojna obloga z Ringerjevo raztopino, ki omogoča do 72 urno vlažnost, absorbcijsko jedro sestavljajo celulozna vlakna in poliakrilni super absorbent, primerna za takojšnjo uporabo. Silikonski trakovi na spodnji strani obloge preprečijo morebitno zlepljenje. Zniža pH same rane, reducira MMP. Pospeši avtolitični debridment. Sterilna. Dimenzija:  7,5cm x 7,5cm (kot npr. Hydroclean Advance)</t>
  </si>
  <si>
    <t>Polimerna membra debelejša - Visokovpojna večfunkcijska hidrofilna polimerna membrana,  pospešuje celjenje ran, zavira širjenje vnetja v zdravo okolno tkivo in blaži bolečino. Uporabi se lahko kot primarna ali sekundarna obloga ali kot kombinirana primarna in sekundarna obloga.  Hidrofilna polimerna membrana je izdelana iz poliuretanske osnove, ki vsebuje sredstvo za čiščenje ran, vlažilno sredstvo glicerin in visoko vpojna sredstva; prekrita je s tankim, polprepustnim, prosojnim poliuretanskim filmom.Vpija 60 % več izločka kot osnovna obloga; z rano se ne sprime, na njej lahko ostane do 7 dni (odvisno od količine izločka)Dimenzija: 11 x 11cm. (kot npr. PolyMem Max)</t>
  </si>
  <si>
    <t xml:space="preserve">Hidrokoloidne okluzivne obloge: sterilne, mehke, netkane, vpojne,okluzivne, samolepilne, hipoalergene obloge sestavljene iz makromulekul, ki tvorijo nitast polimeren matriks - hidrokoloidov (pektina, želatine in Na CMC), brez dodatkov alginata Zunanjo plast obloge tvori poliuretanski film. Primerne  za oskrbo vseh vrst ran, akutnih in kroničnih, v vseh fazah celjenja. Uporablja se kot samostojno  ali   kot  sekundarna obloga. Za rane s šibkim do zmernim izločanjem in preventivo razjede zaradi pritiska. Lahko se režejo. ( kot npr. Hydrocoll) Dimenzija: 7,5x7,5 cm (+/-0,5 cm) </t>
  </si>
  <si>
    <t xml:space="preserve">Hhidrokoloidne okluzivne obloge: sterilne, mehke, netkane, vpojne,okluzivne, samolepilne, hipoalergene obloge sestavljene iz makromulekul, ki tvorijo nitast polimeren matriks - hidrokoloidov (pektina, želatine in Na CMC), brez alginata. Zunanjo plast obloge tvori poliuretanski film. Primerne  za oskrbo vseh vrst ran, akutnih in kroničnih, v vseh fazah celjenja. Uporablja se kot samostojno  ali   kot  sekundarna obloga. Za rane s šibkim do zmernim izločanjem in preventivo razjede zaradi pritiska. Lahko se režejo. ( kot npr. Hydrocoll)Dimenzija:  10x10 cm (+/-0,5 cm) </t>
  </si>
  <si>
    <t xml:space="preserve">Anatomsko oblikovana nelepljiva obloga, ki jo hitro in enostavno namestimo na različna mesta na peto, komolec, amputirane okončine, nožne prste in celo na novorojenčkovo glavo, ker nudi odlično zaščito. Obloga je sterilna, lahko jo oblikujemo s škarjami po meri (kot npr. Allevyn Heel). Dimenzija: 10,5 x 13,5 cm.(+/-1 cm) </t>
  </si>
  <si>
    <t xml:space="preserve">Vatiranec - Obloge, ki imajo visoko vpojnost (min vpojnost 7000g/m²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samo jedro obloge.Sterilne. Dimenzija: 10cmx10 cm </t>
  </si>
  <si>
    <t>Hladilno mazilo za nego občutljive kože saj uspešno preprečuje in pomirja vsakršno razdraženost kože in pomaga vzdrževati koži lastno zaščitno plast. Sestavine v njem kožo ščitijo in ji pomagajo pri njenem naravnem obnavljanju: mandljevo olje, ognjič, vitamin A in vitamin E.Sestavine:: Aqua,Petrolatum, Lanolin, Prunus Amygdalus dulcis oil, Calendula officinalis extract, Cetearyl alcohol and Sodium lauryl sulphate and Sodium catearyl sulfate, Methylparaben, Parfum, Bisabolol, Allantoin, Tocopheryl acetate,Citric acid, Retinyl palmitate.</t>
  </si>
  <si>
    <t xml:space="preserve">V. - ROKAVICE </t>
  </si>
  <si>
    <t>Kirurške rokavice v parih, lateks, brez pudra, sterilne,(kot npr. ansell gamex). Sterilni zavitek mora omogočati aseptično tehniko rokovanja, na notranjem sterilnem ovitku ali na manšeti rokavice vidna oznaka velikosti in oznaka levo/desno,  mikro grobe teksture, ki omogoča dober oprijem kirurških inštrumentov, ravno rezan rob, notranja stran rokavice mora omogočati gladko oblačenje na suhe in  vlažne roke, dolžina rokavic je najmanj 290 mm, debelina manšete rokavice od 0,18 do 0,22 mm, debelina rokavice na dlani od 0,18 do 0,22 mm, debelina rokavice na prstu od 0,20 do 0,24 mm, AQL pred pakiranjem 0,65, pakirane do 50 zavitkov v osnovni embalaži. Na embalaži morajo biti navedene kataloške številke in črtne kode. Rokavice morajo biti dermatološko testirane, vsebnost proteinov največ 30 μg/g. Izdelek mora biti skladen z Regulativo EU 2017/745 razred IIa, skladen z Regulativo EU 2016/425 kat. III, Certifikt za modul D. Izdelek skladen z: EN 374: 1,2,4,5; EN 455: 1,2,3,4; ASTMF 1671 ali EN 16604; EN 10282, EN 10993-10, EN ISO 21420, ISO 13485. St. 7,5</t>
  </si>
  <si>
    <t>Kirurške rokavice v parih, lateks, brez pudra, sterilne, (kot npr. ansell gamex). Sterilni zavitek mora omogočati aseptično tehniko rokovanja, na notranjem sterilnem ovitku ali na manšeti rokavice vidna oznaka velikosti in oznaka levo/desno,  mikro grobe teksture, ki omogoča dober oprijem kirurških inštrumentov, ravno rezan rob, notranja stran rokavice mora omogočati gladko oblačenje na suhe in  vlažne roke, dolžina rokavic je najmanj 290 mm, debelina manšete rokavice od 0,18 do 0,22 mm, debelina rokavice na dlani od 0,18 do 0,22 mm, debelina rokavice na prstu od 0,20 do 0,24 mm, AQL pred pakiranjem 0,65, pakirane do 50 zavitkov v osnovni embalaži. Na embalaži morajo biti navedene kataloške številke in črtne kode. Rokavice morajo biti dermatološko testirane, vsebnost proteinov največ 30 μg/g. Izdelek mora biti skladen z Regulativo EU 2017/745 razred IIa, skladen z Regulativo EU 2016/425 kat. III, Certifikt za modul D. Izdelek skladen z: EN 374: 1,2,4,5; EN 455: 1,2,3,4; ASTMF 1671 ali EN 16604; EN 10282, EN 10993-10, EN ISO 21420, ISO 13485. St. 8</t>
  </si>
  <si>
    <t>1. PODSKLOP: Rokavice pregledne, iz lateksa, brez pudra, hrapave, ne sterilne</t>
  </si>
  <si>
    <t>2. PODSKLOP: Rokavice pregledne, nitrilne, brez pudra, močnejše, ne sterilne</t>
  </si>
  <si>
    <t>4. PODSKLOP: ZAŠČITNE ROKAVICE ZA STANOVALCE</t>
  </si>
  <si>
    <t>Ponudba je lahko po podsklopih. Vsak podsklop je zaključena celota</t>
  </si>
  <si>
    <t>ZAŠČITNA MASKE FFP2, IZ VEČ SLOJNEGA NETKANEGA  MATERIALA, BREZ LATEKSA, NE PUŠČA DELCEV, NE SMEJO POVZROČATI ALERGIJ, USTREZATI MORAJO STANDARDOM Medicinski pripomoček: razred I, v skladu z 93/42/EEC 
V skladu z 14683:2019+AC:2019 (BFE &gt;99,9%, Delta P &lt;60Pa/cm², Fluid resistance ≥ 120 mmHg, Microbial cleanliness ≤ 30 cfu/g), kar ustreza stopnji zaščite Tip IIR
OVO: kategorija III, v skladu z 89/686/EEC; stopnja zaščite FFP2 (EN 149+A1:2009)
Ostali standardi: EN 149, EN 1041, EN 14683, EN 62366, EN ISO 9001, EN ISO 13485, EN ISO 10993-1, EN ISO 10993-5, EN ISO 15223-1, EN ISO 10993-10, ISO 14001, ISO 15223-2</t>
  </si>
  <si>
    <t>2. PODSKLOP: Zaščita za oči</t>
  </si>
  <si>
    <t>Zaščitna vodotesna očala. Morajo omogočati tudi uporabo za osebe , ki nosijo očala z dioptrijo</t>
  </si>
  <si>
    <t>Zaščitni vizir za obraz je izdelan iz A-PET in PC plastike.  Izdelan je tako, da je udoben za nošnjo. Zaščitni vizir za obraz je primeren za večkratno čiščenje z mehko krpo v skladu z navodili za uporabo. Zaščitni vizir za obraz  lahko uporabljamo dlje časa in ni samo za enkratno uporabo. Predvsem je vizir lahek, ergonomsko oblikovan in se odlično prilega različnim velikostim in oblikam obraza. Primeren je tudi za nošnjo pri osebah, ki že nosijo svoja očala.Biti mora lahek - do 25g</t>
  </si>
  <si>
    <t>3. PODSKLOP: Tyvek</t>
  </si>
  <si>
    <t>Zaščitni kombinezon Tyvek, gramatura 41,5 g/m2, Kombinezon s kapuco,ergonomsko-zaščitna oblika, zašivani zunanji spoji,zapestje, gležnji in obraz z manšeto, elastičen pas (prilepljen), Tyvek zadrga in zavihek, lahko bela barva Velikost. L</t>
  </si>
  <si>
    <t>Antimikrobna raztopina za ispiranje ustne votline za MRSA dekontaminacilo. Sestava: voda, Octenidin dihidroklorid, glicerin, natrijev glukonat. Pakiranje 250 ml.</t>
  </si>
  <si>
    <t>19187, 19254</t>
  </si>
  <si>
    <t>Fotobanjica, pleksi, 30x24x60x3 cm</t>
  </si>
  <si>
    <t>Zaščitni kombinezon Tyvek, gramatura 41,5 g/m2, Kombinezon s kapuco,ergonomsko-zaščitna oblika, zašivani zunanji spoji,zapestje, gležnji in obraz z manšeto, elastičen pas (prilepljen), Tyvek zadrga in zavihek, lahko bela barva Velikost. XL</t>
  </si>
  <si>
    <t>Zaščitni kombinezon Tyvek, gramatura 41,5 g/m2, Kombinezon s kapuco,ergonomsko-zaščitna oblika, zašivani zunanji spoji,zapestje, gležnji in obraz z manšeto, elastičen pas (prilepljen), Tyvek zadrga in zavihek, lahko bela barva Velikost. XXL</t>
  </si>
  <si>
    <t>19723, 19720, 19723</t>
  </si>
  <si>
    <t>Milo za redno umivanja celega telesa in lasišča. Vzdržuje vitalnost kože. Obnavlja, deluje antistatično in olajša česanje. Vsebuje renegerator. Blaga sestava varuje suho kožo. Pakiranje: 500 ml plastenka s pumpico</t>
  </si>
  <si>
    <t>Šampon za suho umivanje las v pršilu, ki se hitro osuši in za seboj ne pušča vidnih ostankov v laseh, formula ne vsebuje silikonov in amoniaka,  ECARF potrjena. Sestava : Butan, propan, alkohol, škrob, riž, izobutan, pentan, parfum (dišava), niacinamid, voda, eau, cetrimonijev klorid ( ali čim bolj podobno) Pakiranje: 200 ml spray</t>
  </si>
  <si>
    <t>19719, 19725</t>
  </si>
  <si>
    <t>19712, 19703, 19704</t>
  </si>
  <si>
    <t>19716, 19713</t>
  </si>
  <si>
    <t>Za prehransko uravnavanje sarkopenije pri odraslih starejših od 18 let. V obliki prahu, okus vanilija in jagoda, 20,7 g beljakovin/odmerek, 2,8 g L-levcina/odmerek. Pakiranje 280 g pločevinka (kot npr. Fortifit)</t>
  </si>
  <si>
    <t>Dezinfekcijski robčki velikosti cca 195mmx105mm za enkratno uporabo za neinvazivne medicinske pripomočke, razkuževanje kože pri negi pick katetrov. Pakiranje 240 kos (kot npr. Clinell CHG 2% MD)</t>
  </si>
  <si>
    <t>19006 19181</t>
  </si>
  <si>
    <t>Balzam za nego las po umivanju, ki neguje lase. Nežnega vonja, najbolje nevtralnega, z dodatkom vitamina E, žitnih proteinov  ali keratina, lahko vsebuje tudi negovalna olj za prožnost las. Obnavlja lasno strukturo. Pakiranje: 500ml.</t>
  </si>
  <si>
    <t>Pena se uporablja  brez vode. Lipidi (olja) in voda v emulziji raztapljajo umazanijo in blato. Emolient (mehčala)  (Cetearyl Isononanoate, Cetyl Palmitate) -  mehčajo kožo in jo varujejo pred sušenjem. Glyceryl Stearate  - naredijo kožo mehko in gladko. Pomaga pri  preprečevanju neprijetnega vonja. Plastenka, 400 ml. Opis za Attends peno: Nežna in učinkovita pena brez uporabe vode. Z Allantoinom, Tocopherylom in Panthenolom naredi kožo čisto, mehko in navlaženo. Ne vsebuje alkohola. Z nežnim vonjem limone. Plastenka, 400 ml</t>
  </si>
  <si>
    <t>Mazilo, ki vsebuje ribje olje in vitamina A in D3. Oba vitamina sta znana epitelizanta, zato se uporaba mazila priporoča pri suhi, razpokani in razdraženi koži, tudi po sončenju, blagih opeklinah in pordeli koži.Sestava mazija: Petrolatum, Hydrogenated Fish Oil, Lanolin, Cera Alba, Cetearyl Alcohol, Vanillin, Retinol, Cholecalciferol. (kot npr. ribje mazilo)</t>
  </si>
  <si>
    <t>Umivalne rokavice so pripravljene za takojšnjo enostavno uporabo z vodo ali brez nje ter dopolnjujejo koncept nege. Namenjene so enkratni uporabi, tako da jih po uporabi preprosto odvržemo. Nahajajo se v priročnem in ekonomičnem pakiranju. Barvno kodiranje označuje vrsto materiala, tako se airlaid material prepozna po roza tisku na zunanji strani zavitka. Snovi v vlažilnih umivalnih rokavicah so bolj higienske in nežnejše za kožo kot voda in milo, saj kožo manj izsušijo. So dermatološko testirane, ne vsebujejo alergenov, ne vsebujejo dišav in konzervansov, ne vsebujejo alkohola, parabenov in alergenov, ne vsebujejo fenoksietanola (kot npr. Airlaid umivalne rokavice s folijo ). V enem m zavitku je 50 umivalnih rokavic s folijo v velikosti 16 cm x 23 cm.</t>
  </si>
  <si>
    <t>VI. - OSEBNA VAROVALNA OPREMA</t>
  </si>
  <si>
    <t>Krema za pogosto umivanje anoginetalnega predela inkontinentnih oseb, kot tudi za čiščenje celega telesa. Brez izpiranja z vodo. Na voljo v tubi ali varčnem pakiranju v plastenki z dozatorjem. (kot npr. TENA krema za umivanje)</t>
  </si>
  <si>
    <r>
      <t>Kapa za umivanje lasišča, prepojena z blagodišečim šamponom in balzamom, lahko jo pogrejemo v mikrovalovni pečici, ni potrebno izpiranje z vodo, dermatološko testirana, odobrena s strani</t>
    </r>
    <r>
      <rPr>
        <sz val="10"/>
        <color theme="1"/>
        <rFont val="Calibri"/>
        <family val="2"/>
        <charset val="238"/>
        <scheme val="minor"/>
      </rPr>
      <t xml:space="preserve"> </t>
    </r>
    <r>
      <rPr>
        <sz val="10"/>
        <color rgb="FF000000"/>
        <rFont val="Calibri"/>
        <family val="2"/>
        <charset val="238"/>
        <scheme val="minor"/>
      </rPr>
      <t xml:space="preserve">Conditioner Skin Health Alliance (SHA): Sestava: Nežen in močan netkan material – mešanica poliestra in viskoze, elastični trak na zaključku je izdelan iz sintetičnih vlaken, ki ne smejo vsebovati lateksa. Ph 5 . Velikost:  Zunanji premer:30cm,  notranji premer 12cm Posamezno pakirana v vrečko. </t>
    </r>
  </si>
  <si>
    <t>1. PODSKLOP: KATETRI, KANILE, URINSKE VREČKE</t>
  </si>
  <si>
    <t>2. PODSKLOP: BRIZGE</t>
  </si>
  <si>
    <t>3. PODSKLOP: STERILIZACIJA</t>
  </si>
  <si>
    <t>4. PODSKLOP: OSTALO</t>
  </si>
  <si>
    <t>Brezigelni konekt za IV kanilo, sterilen, služi kot spoj med IV kanilo in inf. Sistemom (enake kvalitete kot ICU MEDICAL) A50</t>
  </si>
  <si>
    <t>Komprese za oskrbo traheostome z odprtino in metalno oblogo na eni strani. Dimenzije: 8 cm x 9 cm (kot npr. Metalline) A50</t>
  </si>
  <si>
    <r>
      <t xml:space="preserve">Zbiralnik za urin </t>
    </r>
    <r>
      <rPr>
        <i/>
        <sz val="9"/>
        <color theme="1"/>
        <rFont val="Calibri"/>
        <family val="2"/>
        <charset val="238"/>
        <scheme val="minor"/>
      </rPr>
      <t>700 ml</t>
    </r>
    <r>
      <rPr>
        <sz val="9"/>
        <color theme="1"/>
        <rFont val="Calibri"/>
        <family val="2"/>
        <charset val="238"/>
        <scheme val="minor"/>
      </rPr>
      <t>, sterilen (kot npr. Conveen nožna urinska vrečka) A10</t>
    </r>
  </si>
  <si>
    <t>Pas za pritrditev urinske zbiralne vrečke na nogo, izdelan iz elastične, za kožo prijazne tkanine, pralen pri temperaturi do 60 st. (kot npr. Conveen) A10</t>
  </si>
  <si>
    <t>Kateter aspiracijski z Y konektom, iz medicinskega PVC, brez lateksa, matirana površina cevke omogoča uvajanje brez maziv, velikosti CH 12X500mm A60</t>
  </si>
  <si>
    <t>Kateter brizgalka 100 ml, trodelna, sterilna, z razločno skalo A25</t>
  </si>
  <si>
    <t>Urinski  kateter z balonom, iz lateksa, prevlečen s hidrogel prevleko, primeren za suprapubično postavitev kot tudi skozi sečevod, z antibakterijskim delovanjem, namestitev do 12 tednov, z ravnim in zaobljenim vrhom, s priključkom za spiralno tekočino, velikosti CH 12 (kvalitete Biocath Foley Catheter, proizvajalec Bard medical) A10</t>
  </si>
  <si>
    <t>Urinski  kateter z balonom, iz lateksa, prevlečen s hidrogel prevleko, primeren za suprapubično postavitev kot tudi skozi sečevod, z antibakterijskim delovanjem, namestitev do 12 tednov, z ravnim in zaobljenim vrhom, s priključkom za spiralno tekočino, velikosti CH 14 (kvalitete Biocath Foley Catheter, proizvajalec Bard medical) A10</t>
  </si>
  <si>
    <t>Urinski  kateter z balonom, iz lateksa, prevlečen s hidrogel prevleko, primeren za suprapubično postavitev kot tudi skozi sečevod, z antibakterijskim delovanjem, namestitev do 12 tednov, z ravnim in zaobljenim vrhom, s priključkom za spiralno tekočino, velikosti CH 16 (kvalitete Biocath Foley Catheter, proizvajalec Bard medical) A10</t>
  </si>
  <si>
    <t>Urinski  kateter z balonom, iz lateksa, prevlečen s hidrogel prevleko, primeren za suprapubično postavitev kot tudi skozi sečevod, z antibakterijskim delovanjem, namestitev do 12 tednov, z ravnim in zaobljenim vrhom, s priključkom za spiralno tekočino, velikosti CH 18 (kvalitete Biocath Foley Catheter, proizvajalec Bard medical) A10</t>
  </si>
  <si>
    <t>Urinski  kateter z balonom, iz lateksa, prevlečen s hidrogel prevleko, primeren za suprapubično postavitev kot tudi skozi sečevod, z antibakterijskim delovanjem, namestitev do 12 tednov, z ravnim in zaobljenim vrhom, s priključkom za spiralno tekočino, velikosti CH 20 (kvalitete Biocath Foley Catheter, proizvajalec Bard medical) A10</t>
  </si>
  <si>
    <t>Urinski  kateter z balonom, iz lateksa, prevlečen s hidrogel prevleko, primeren za suprapubično postavitev kot tudi skozi sečevod, z antibakterijskim delovanjem, namestitev do 12 tednov, z ravnim in zaobljenim vrhom, s priključkom za spiralno tekočino, velikosti CH 22 (kvalitete Biocath Foley Catheter, proizvajalec Bard medical) A10</t>
  </si>
  <si>
    <t>Hidrofilno prevlečeni sterilni urinski katetri za enkratno katetrizacijo brez trenja, z drsnikoma za preprečevanje infekcije, ktivacija prevleke s sterilno vodo, CH 12, 40 CM A30</t>
  </si>
  <si>
    <t>Enodelni, samolepilni, silikonski urinali, s posebnim vrhom, ki zagotavlja neprekinjem pretok urina, 30mm A30</t>
  </si>
  <si>
    <t>Vbodna igla za aspiracijo tekočin iz vreč ali plastičnih kontejnerjev (npr. fiziološka raztopina) z brezigelnim konektom, brez zračenja. Igla mora biti podprta s študijo, da je uporabna do 7 dni. A50</t>
  </si>
  <si>
    <t>Vrečke za parno sterilizacijo, Material: folija poliester in polipropilen ter visoko kakovosten medicinski papir iz čiste celuloze, 70GR. Opremljen mora biti z ustreznim procesnim kemičnim indikatorjem in določilom o spremembi barve po uspešni sterilizaciji s paro (v slovenskem ali angleškem jeziku). Pri odpiranju po sterilizaciji se folija ne sme zliti, da ne pride do kontaminacije vsebine; napisi in kemični indikatorji morajo biti izven dosega zapakiranega materiala. Folija mora biti prozorna, da se vidi vsebina v notranjost rokava. Na ovojnini mora biti številka LOTA, ter širina in dolžina vrečke. Šiv na vrečki mora biti trden, da prenese parno sterilizacjo, hkrati pa mora omogočati enostavno odpiranje brez trganja vlaken. Ovojnina mora ustrezati standardu ISO 11607-1 in EN 11607-2, EN 868-5, dimenzija 90mm/200mm A100</t>
  </si>
  <si>
    <t>Vrečke za parno sterilizacijo, Material: folija poliester in polipropilen ter visoko kakovosten medicinski papir iz čiste celuloze, 70GR. Opremljen mora biti z ustreznim procesnim kemičnim indikatorjem in določilom o spremembi barve po uspešni sterilizaciji s paro (v slovenskem ali angleškem jeziku). Pri odpiranju po sterilizaciji se folija ne sme zliti, da ne pride do kontaminacije vsebine; napisi in kemični indikatorji morajo biti izven dosega zapakiranega materiala. Folija mora biti prozorna, da se vidi vsebina v notranjost rokava. Na ovojnini mora biti številka LOTA, ter širina in dolžina vrečke. Šiv na vrečki mora biti trden, da prenese parno sterilizacjo, hkrati pa mora omogočati enostavno odpiranje brez trganja vlaken. Ovojnina mora ustrezati standardu ISO 11607-1 in EN 11607-2, EN 868-5, dimenzija 130mm/270mm A100</t>
  </si>
  <si>
    <t>Vrečke za parno sterilizacijo, Material: folija poliester in polipropilen ter visoko kakovosten medicinski papir iz čiste celuloze, 70GR. Opremljen mora biti z ustreznim procesnim kemičnim indikatorjem in določilom o spremembi barve po uspešni sterilizaciji s paro (v slovenskem ali angleškem jeziku). Pri odpiranju po sterilizaciji se folija ne sme zliti, da ne pride do kontaminacije vsebine; napisi in kemični indikatorji morajo biti izven dosega zapakiranega materiala. Folija mora biti prozorna, da se vidi vsebina v notranjost rokava. Na ovojnini mora biti številka LOTA, ter širina in dolžina vrečke. Šiv na vrečki mora biti trden, da prenese parno sterilizacjo, hkrati pa mora omogočati enostavno odpiranje brez trganja vlaken. Ovojnina mora ustrezati standardu ISO 11607-1 in EN 11607-2, EN 868-5, dimenzija 200mm/350mm A100</t>
  </si>
  <si>
    <t>EKG elektrode - penasta blazinica, kontaktni gel, samolepilne (kot elektroda skinta F50 gumb) A50</t>
  </si>
  <si>
    <t>Elektrode za elektrostimulacijo, samolepilne, Dimenzije: 5 cm x 9 cm A4</t>
  </si>
  <si>
    <t>Elektrode za elektrostimulacijo, samolepilne, Dimenzije: 4 cm x 6,4 cm A4</t>
  </si>
  <si>
    <t>Pas esmarch za enratno uporabo A25</t>
  </si>
  <si>
    <t>Enorogi nosni kateter za kisik A100</t>
  </si>
  <si>
    <t>Vrečka za bruhanje z obročem za enkratno uporabo A50</t>
  </si>
  <si>
    <t>Metuljčki za odvzem venozne krvi in kratkorajno venozno uporabo do 2 uri. (kot npr. BD Vacutainer Safety lock) A50</t>
  </si>
  <si>
    <t>Set za katetrizacijo sterilen, za enkratno uporabo, ki mora vsebovati: ledvičko, posodico s tamponi, plastičen pean, vrečko za smeti, rokavice. Kot npr. B&amp;V ali enakovredno. A12</t>
  </si>
  <si>
    <r>
      <t xml:space="preserve">Dolžina min. 240mm, širina dlani 77mm. Debelina prsti: 0.15mm, debelina zapestje: 0.10mm, debelina dlan: 0.11mm. Teža: 4.8g. Test neprepustnosti AQL 1.5, vsebujejo &lt;10µg proteinov na gram rokavice, natezna trdnost ASTM D3578: 28N/mm2. Skladno z EN 455-1,2,-3,-4, EN 374-1,-2 in EN 420. Razred I, CE. Brez ftalatov, brez nitrozamina, brez NDMA in brez NDEA; </t>
    </r>
    <r>
      <rPr>
        <b/>
        <sz val="12"/>
        <rFont val="Calibri"/>
        <family val="2"/>
        <charset val="238"/>
        <scheme val="minor"/>
      </rPr>
      <t>velikost S</t>
    </r>
  </si>
  <si>
    <r>
      <t xml:space="preserve">Dolžina min. 240mm, širina dlani95mm. Debelina prsti: 0.15mm, debelina zapestje: 0.10mm, debelina dlan: 0.11mm. Teža: 4.8g. Test neprepustnosti AQL 1.5, vsebujejo &lt;10µg proteinov na gram rokavice, natezna trdnost ASTM D3578: 28N/mm2. Skladno z EN 455-1,2,-3,-4, EN 374-1,-2 in EN 420. Razred I, CE. Brez ftalatov, brez nitrozamina, brez NDMA in brez NDEA; </t>
    </r>
    <r>
      <rPr>
        <b/>
        <sz val="12"/>
        <rFont val="Calibri"/>
        <family val="2"/>
        <charset val="238"/>
        <scheme val="minor"/>
      </rPr>
      <t>velikost M</t>
    </r>
  </si>
  <si>
    <r>
      <t xml:space="preserve">Dolžina min. 240mm, širina dlani 106mm. Debelina prsti: 0.15mm, debelina zapestje: 0.10mm, debelina dlan: 0.11mm. Teža: 4.8g. Test neprepustnosti AQL 1.5, vsebujejo &lt;10µg proteinov na gram rokavice, natezna trdnost ASTM D3578: 28N/mm2. Skladno z EN 455-1,2,-3,-4, EN 374-1,-2 in EN 420. Razred I, CE. Brez ftalatov, brez nitrozamina, brez NDMA in brez NDEA; </t>
    </r>
    <r>
      <rPr>
        <b/>
        <sz val="12"/>
        <rFont val="Calibri"/>
        <family val="2"/>
        <charset val="238"/>
        <scheme val="minor"/>
      </rPr>
      <t>velikost L</t>
    </r>
  </si>
  <si>
    <r>
      <t xml:space="preserve">Dolžina min. 240mm, širina dlani 115mm. Debelina prsti: 0.15mm, debelina zapestje: 0.10mm, debelina dlan: 0.11mm. Teža: 4.8g. Test neprepustnosti AQL 1.5, vsebujejo &lt;10µg proteinov na gram rokavice, natezna trdnost ASTM D3578: 28N/mm2. Skladno z EN 455-1,2,-3,-4, EN 374-1,-2 in EN 420. Razred I, CE. Brez ftalatov, brez nitrozamina, brez NDMA in brez NDEA; </t>
    </r>
    <r>
      <rPr>
        <b/>
        <sz val="12"/>
        <rFont val="Calibri"/>
        <family val="2"/>
        <charset val="238"/>
        <scheme val="minor"/>
      </rPr>
      <t>velikost XL</t>
    </r>
  </si>
  <si>
    <r>
      <t xml:space="preserve">Dolžina min. 240mm, širina 85mm. Debelina prsti: 0.15-0.17mm, debelina zapestje: 0.08-0.09mm, debelina dlan: 0.11-0.12mm. Teža: 5.6g. Test neprepustnosti G1, AQL 1.5. </t>
    </r>
    <r>
      <rPr>
        <sz val="12"/>
        <rFont val="Calibri"/>
        <family val="2"/>
        <charset val="238"/>
        <scheme val="minor"/>
      </rPr>
      <t xml:space="preserve">Skladno z EN 455-1,2,-3,-4, EN 374-1,-2, EN 374-3,ISO 9001/13485, direktiva 89/686, HACCP, CE. Brez ftalatov, brez lateksa. Vijolične barve; </t>
    </r>
    <r>
      <rPr>
        <b/>
        <sz val="12"/>
        <rFont val="Calibri"/>
        <family val="2"/>
        <charset val="238"/>
        <scheme val="minor"/>
      </rPr>
      <t>velikost S</t>
    </r>
  </si>
  <si>
    <r>
      <t xml:space="preserve">Dolžina min. 240mm, širina 95mm. Debelina prsti: 0.15-0.17mm, debelina zapestje: 0.08-0.09mm, debelina dlan: 0.11-0.12mm. Teža: 6.0g. Test neprepustnosti G1, AQL 1.5. </t>
    </r>
    <r>
      <rPr>
        <sz val="12"/>
        <rFont val="Calibri"/>
        <family val="2"/>
        <charset val="238"/>
        <scheme val="minor"/>
      </rPr>
      <t xml:space="preserve">Skladno z EN 455-1,2,-3,-4, EN 374-1,-2, EN 374-3,ISO 9001/13485, direktiva 89/686, HACCP, CE. Brez ftalatov, brez lateksa. Vijolične barve; </t>
    </r>
    <r>
      <rPr>
        <b/>
        <sz val="12"/>
        <rFont val="Calibri"/>
        <family val="2"/>
        <charset val="238"/>
        <scheme val="minor"/>
      </rPr>
      <t>velikost M</t>
    </r>
  </si>
  <si>
    <r>
      <t xml:space="preserve">Dolžina min. 240mm, širina 106mm. Debelina prsti: 0.15-0.17mm, debelina zapestje: 0.08-0.09mm, debelina dlan: 0.11-0.12mm. Teža: 6.6g. Test neprepustnosti G1, AQL 1.5. </t>
    </r>
    <r>
      <rPr>
        <sz val="12"/>
        <rFont val="Calibri"/>
        <family val="2"/>
        <charset val="238"/>
        <scheme val="minor"/>
      </rPr>
      <t xml:space="preserve">Skladno z EN 455-1,2,-3,-4, EN 374-1,-2, EN 374-3,ISO 9001/13485, direktiva 89/686, HACCP, CE. Brez ftalatov, brez lateksa. Vijolične barve; </t>
    </r>
    <r>
      <rPr>
        <b/>
        <sz val="12"/>
        <rFont val="Calibri"/>
        <family val="2"/>
        <charset val="238"/>
        <scheme val="minor"/>
      </rPr>
      <t>velikost L</t>
    </r>
  </si>
  <si>
    <r>
      <t xml:space="preserve">Dolžina min. 240mm, širina 115mm. Debelina prsti: 0.15-0.17mm, debelina zapestje: 0.08-0.09mm, debelina dlan: 0.11-0.12mm. Teža: 7.0g. Test neprepustnosti G1, AQL 1.5. </t>
    </r>
    <r>
      <rPr>
        <sz val="12"/>
        <rFont val="Calibri"/>
        <family val="2"/>
        <charset val="238"/>
        <scheme val="minor"/>
      </rPr>
      <t xml:space="preserve">Skladno z EN 455-1,2,-3,-4, EN 374-1,-2, EN 374-3,ISO 9001/13485, direktiva 89/686, HACCP, CE. Brez ftalatov, brez lateksa. Vijolične barve; </t>
    </r>
    <r>
      <rPr>
        <b/>
        <sz val="12"/>
        <rFont val="Calibri"/>
        <family val="2"/>
        <charset val="238"/>
        <scheme val="minor"/>
      </rPr>
      <t>velikost XL</t>
    </r>
  </si>
  <si>
    <r>
      <t xml:space="preserve">Dolžina min. 295mm, širina 95mm. Debelina prsti: 0.15-0.17mm, debelina zapestje: 0.08-0.09mm, debelina dlan: 0.11-0.12mm. Teža: 6.0g. Test neprepustnosti G1, AQL 1.5. </t>
    </r>
    <r>
      <rPr>
        <sz val="12"/>
        <rFont val="Calibri"/>
        <family val="2"/>
        <charset val="238"/>
        <scheme val="minor"/>
      </rPr>
      <t xml:space="preserve">Skladno z EN 455-1,2,-3,-4, EN 374-1,-2, EN 374-3,ISO 9001/13485, direktiva 89/686, HACCP, CE. Brez ftalatov, brez lateksa. Vijolične barve; </t>
    </r>
    <r>
      <rPr>
        <b/>
        <sz val="12"/>
        <rFont val="Calibri"/>
        <family val="2"/>
        <charset val="238"/>
        <scheme val="minor"/>
      </rPr>
      <t>velikost M</t>
    </r>
  </si>
  <si>
    <r>
      <t xml:space="preserve">Dolžina min. 295mm, širina 106mm. Debelina prsti: 0.15-0.17mm, debelina zapestje: 0.08-0.09mm, debelina dlan: 0.11-0.12mm. Teža: 6.6g. Test neprepustnosti G1, AQL 1.5. </t>
    </r>
    <r>
      <rPr>
        <sz val="12"/>
        <rFont val="Calibri"/>
        <family val="2"/>
        <charset val="238"/>
        <scheme val="minor"/>
      </rPr>
      <t xml:space="preserve">Skladno z EN 455-1,2,-3,-4, EN 374-1,-2, EN 374-3,ISO 9001/13485, direktiva 89/686, HACCP, CE. Brez ftalatov, brez lateksa. Vijolične barve; </t>
    </r>
    <r>
      <rPr>
        <b/>
        <sz val="12"/>
        <rFont val="Calibri"/>
        <family val="2"/>
        <charset val="238"/>
        <scheme val="minor"/>
      </rPr>
      <t>velikost L</t>
    </r>
  </si>
  <si>
    <t xml:space="preserve"> par</t>
  </si>
  <si>
    <t>Plašč za enkratno uporabo za zaščito (MRSA), iz netkanega (PP) materiala (najmanj 30 g/m²) in PE filma (najmanj 15 μm), z manšetami na rokavih, dolžine najmanj 140 cm, ne vsebuje lateksa. Medicinski pripomoček razreda I, v skladu z Uredbo EU 2017/745. ISO 13485. A100</t>
  </si>
  <si>
    <t>Plašč za enkratno uporabo za zaščito iz netkanega materiala (PP), najmanj 28g/m2, dolžine 125-135cm, ne vsebuje lateksa. Medicinski pripomoček razreda I, v skladu z Uredbo EU 2017/745. ISO 13485. A100</t>
  </si>
  <si>
    <t>Predpasnik iz PE materiala, nesterilen, vodoodbojen in vodo nepropusten , za enkratno uporabo, z zanko okoli vratu in s trakovi za zavezovanje v predelu pasu, na rokavih z zanko za palec, dolžine min. 120 cm  ISO 13485. A100</t>
  </si>
  <si>
    <t>KAPA BARETA ZA 1X UPORABO, ZRAČEN MATERIAL, NAJMANJ 15g/m2, Z ELASTIKO, BREZ LATEKSA, UNIVERZALNE VELIKOSTI. Medicinski pripomoček razreda I, v skladu z Uredbo EU 2017/745. ISO 13485. A50</t>
  </si>
  <si>
    <t xml:space="preserve">ZAŠČITNA MASKA TIP IIR Z ELASTIKO, 3 SLOJNA, UČINKOVITOST FILTRACIJE BAKTERIJ VSAJ 98%, ODPORNOST NA KAPLJIČNI PRITISK VSAJ 16,0 kPa, BREZ LATEKSA, NE PUŠČA DELCEV, NE SME POVZROČATI AERGIJE, USTREZATI MORA STANDARDOM Medicinski pripomoček: razred I, v skladu z 93/42/EECEU V skladu z 14683:2019+AC:2019 (BFE &gt;99,9%, Delta P &lt;60Pa/cm², Fluid resistance ≥ 120 mmHg, Microbial cleanliness ≤ 30 cfu/g), kar ustreza stopnji zaščite Tip IIR. Ostali standardi: EN 149, EN 1041, EN 14683, EN 62366, EN ISO 9001, EN ISO 13485, EN ISO 10993-1, EN ISO 10993-5, EN ISO 15223-1, EN ISO 10993-10, ISO 14001, ISO 15223-2  A50         </t>
  </si>
  <si>
    <t xml:space="preserve">Zaščita za obuvala CPE - nepremočljiva - Material CPE,debelina 25μm,zaščita za prah, odporen proti tekočinam,
dolžina vsaj 39 cm A100
</t>
  </si>
  <si>
    <t>3. PODSKLOP: Rokavice kirurške, iz latexa, sterilne, nepudrane in iz PE sterilne</t>
  </si>
  <si>
    <t>1. PODSKLOP: Plašči, kape, zaščita za obutev</t>
  </si>
  <si>
    <t xml:space="preserve">30117 30330 </t>
  </si>
  <si>
    <t>30334 27003</t>
  </si>
  <si>
    <t>Ponudba je lahko po podsklopih. Vsak podsklop je zaključena celota.</t>
  </si>
  <si>
    <r>
      <t xml:space="preserve">
Suhi robčki, mikrobiološko testirani in netkain 100% polietilen, ki se ne mucka. Med seboj morajo biti perforirani, da se enostavno trgajo. Vsakemu zvitku mora biti dodana samolepilna nalepka, na kateri se beležijo osnovni podatki (sredstvo, koncentracija, datum priprave, odgovorna oseba ipd). Velikost: 37-38 cm x 20 cm, gramatura: 60 - 65 g/m</t>
    </r>
    <r>
      <rPr>
        <vertAlign val="superscript"/>
        <sz val="10"/>
        <rFont val="Calibri"/>
        <family val="2"/>
        <charset val="238"/>
        <scheme val="minor"/>
      </rPr>
      <t>2</t>
    </r>
    <r>
      <rPr>
        <sz val="10"/>
        <rFont val="Calibri"/>
        <family val="2"/>
        <charset val="238"/>
        <scheme val="minor"/>
      </rPr>
      <t xml:space="preserve">. Pakiranje 99 kosov v zavitku.
</t>
    </r>
  </si>
  <si>
    <t>19145, 19707, 19729, 19728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</si>
</sst>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00"/>
  </numFmts>
  <fonts count="25"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9"/>
      <name val="Calibri"/>
      <family val="2"/>
      <charset val="238"/>
      <scheme val="minor"/>
    </font>
    <font>
      <sz val="10"/>
      <name val="Arial"/>
      <family val="2"/>
      <charset val="238"/>
    </font>
    <font>
      <b/>
      <sz val="9"/>
      <name val="Calibri"/>
      <family val="2"/>
      <charset val="238"/>
      <scheme val="minor"/>
    </font>
    <font>
      <sz val="10"/>
      <name val="Calibri"/>
      <family val="2"/>
      <charset val="238"/>
      <scheme val="minor"/>
    </font>
    <font>
      <sz val="10"/>
      <color theme="1"/>
      <name val="Calibri"/>
      <family val="2"/>
      <charset val="238"/>
      <scheme val="minor"/>
    </font>
    <font>
      <sz val="9"/>
      <color theme="1"/>
      <name val="Calibri"/>
      <family val="2"/>
      <charset val="238"/>
      <scheme val="minor"/>
    </font>
    <font>
      <sz val="11"/>
      <name val="Calibri"/>
      <family val="2"/>
      <charset val="238"/>
      <scheme val="minor"/>
    </font>
    <font>
      <b/>
      <sz val="10"/>
      <name val="Calibri"/>
      <family val="2"/>
      <charset val="238"/>
      <scheme val="minor"/>
    </font>
    <font>
      <vertAlign val="superscript"/>
      <sz val="10"/>
      <name val="Calibri"/>
      <family val="2"/>
      <charset val="238"/>
      <scheme val="minor"/>
    </font>
    <font>
      <b/>
      <sz val="12"/>
      <color theme="1"/>
      <name val="Calibri"/>
      <family val="2"/>
      <charset val="238"/>
      <scheme val="minor"/>
    </font>
    <font>
      <b/>
      <sz val="11"/>
      <name val="Calibri"/>
      <family val="2"/>
      <charset val="238"/>
      <scheme val="minor"/>
    </font>
    <font>
      <sz val="10"/>
      <color rgb="FFFF0000"/>
      <name val="Calibri"/>
      <family val="2"/>
      <charset val="238"/>
      <scheme val="minor"/>
    </font>
    <font>
      <i/>
      <sz val="9"/>
      <color theme="1"/>
      <name val="Calibri"/>
      <family val="2"/>
      <charset val="238"/>
      <scheme val="minor"/>
    </font>
    <font>
      <b/>
      <sz val="10"/>
      <color rgb="FFFF0000"/>
      <name val="Calibri"/>
      <family val="2"/>
      <charset val="238"/>
      <scheme val="minor"/>
    </font>
    <font>
      <b/>
      <sz val="9"/>
      <color theme="1"/>
      <name val="Calibri"/>
      <family val="2"/>
      <charset val="238"/>
      <scheme val="minor"/>
    </font>
    <font>
      <sz val="10"/>
      <color rgb="FF333333"/>
      <name val="Calibri"/>
      <family val="2"/>
      <charset val="238"/>
      <scheme val="minor"/>
    </font>
    <font>
      <sz val="10"/>
      <name val="Arial CE"/>
      <charset val="238"/>
    </font>
    <font>
      <sz val="10"/>
      <color rgb="FF000000"/>
      <name val="Calibri"/>
      <family val="2"/>
      <charset val="238"/>
      <scheme val="minor"/>
    </font>
    <font>
      <b/>
      <sz val="12"/>
      <color rgb="FFFF0000"/>
      <name val="Calibri"/>
      <family val="2"/>
      <charset val="238"/>
      <scheme val="minor"/>
    </font>
  </fonts>
  <fills count="1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E2EFDA"/>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DDEBF7"/>
        <bgColor indexed="64"/>
      </patternFill>
    </fill>
    <fill>
      <patternFill patternType="solid">
        <fgColor theme="0" tint="-0.14999847407452621"/>
        <bgColor indexed="64"/>
      </patternFill>
    </fill>
    <fill>
      <patternFill patternType="solid">
        <fgColor rgb="FFBFBFBF"/>
        <bgColor indexed="64"/>
      </patternFill>
    </fill>
    <fill>
      <patternFill patternType="solid">
        <fgColor rgb="FFFFF2CC"/>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5" tint="0.79998168889431442"/>
        <bgColor indexed="26"/>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44" fontId="1" fillId="0" borderId="0" applyFont="0" applyFill="0" applyBorder="0" applyAlignment="0" applyProtection="0"/>
    <xf numFmtId="0" fontId="7" fillId="0" borderId="0"/>
    <xf numFmtId="0" fontId="22" fillId="0" borderId="0"/>
    <xf numFmtId="43" fontId="1" fillId="0" borderId="0" applyFont="0" applyFill="0" applyBorder="0" applyAlignment="0" applyProtection="0"/>
  </cellStyleXfs>
  <cellXfs count="668">
    <xf numFmtId="0" fontId="0" fillId="0" borderId="0" xfId="0"/>
    <xf numFmtId="0" fontId="3" fillId="0" borderId="0" xfId="0" applyFont="1" applyProtection="1">
      <protection locked="0"/>
    </xf>
    <xf numFmtId="0" fontId="4" fillId="0" borderId="0" xfId="0" applyFont="1" applyProtection="1">
      <protection locked="0"/>
    </xf>
    <xf numFmtId="0" fontId="5" fillId="0" borderId="0" xfId="0" applyFont="1" applyProtection="1">
      <protection locked="0"/>
    </xf>
    <xf numFmtId="0" fontId="5" fillId="0" borderId="0" xfId="0" applyFont="1"/>
    <xf numFmtId="0" fontId="6" fillId="2" borderId="0" xfId="0" applyFont="1" applyFill="1" applyAlignment="1">
      <alignment horizontal="center" vertical="center"/>
    </xf>
    <xf numFmtId="0" fontId="8" fillId="0" borderId="5" xfId="2" applyFont="1" applyBorder="1" applyAlignment="1">
      <alignment horizontal="left" vertical="center" wrapText="1"/>
    </xf>
    <xf numFmtId="0" fontId="8" fillId="0" borderId="6" xfId="2" applyFont="1" applyBorder="1" applyAlignment="1">
      <alignment horizontal="center" vertical="center" wrapText="1"/>
    </xf>
    <xf numFmtId="164" fontId="8" fillId="0" borderId="6" xfId="1" applyNumberFormat="1" applyFont="1" applyFill="1" applyBorder="1" applyAlignment="1">
      <alignment horizontal="center" vertical="center" wrapText="1"/>
    </xf>
    <xf numFmtId="44" fontId="8" fillId="0" borderId="6" xfId="1" applyFont="1" applyFill="1" applyBorder="1" applyAlignment="1">
      <alignment horizontal="center" vertical="center" wrapText="1"/>
    </xf>
    <xf numFmtId="44" fontId="8" fillId="0" borderId="7" xfId="1" applyFont="1" applyFill="1" applyBorder="1" applyAlignment="1">
      <alignment horizontal="center" vertical="center" wrapText="1"/>
    </xf>
    <xf numFmtId="0" fontId="6" fillId="3" borderId="8" xfId="0" applyFont="1" applyFill="1" applyBorder="1" applyAlignment="1">
      <alignment horizontal="center" vertical="center"/>
    </xf>
    <xf numFmtId="0" fontId="6" fillId="3" borderId="10" xfId="0" applyFont="1" applyFill="1" applyBorder="1" applyAlignment="1" applyProtection="1">
      <alignment wrapText="1"/>
      <protection locked="0"/>
    </xf>
    <xf numFmtId="1" fontId="6" fillId="3" borderId="10" xfId="0" applyNumberFormat="1" applyFont="1" applyFill="1" applyBorder="1" applyAlignment="1">
      <alignment horizontal="center" vertical="center" wrapText="1"/>
    </xf>
    <xf numFmtId="0" fontId="6" fillId="3" borderId="10" xfId="0" applyFont="1" applyFill="1" applyBorder="1" applyAlignment="1">
      <alignment horizontal="center" vertical="center" wrapText="1"/>
    </xf>
    <xf numFmtId="164" fontId="6" fillId="3" borderId="10" xfId="1" applyNumberFormat="1" applyFont="1" applyFill="1" applyBorder="1" applyAlignment="1" applyProtection="1">
      <alignment horizontal="center" vertical="center" wrapText="1"/>
      <protection locked="0"/>
    </xf>
    <xf numFmtId="44" fontId="6" fillId="3" borderId="11" xfId="1" applyFont="1" applyFill="1" applyBorder="1" applyAlignment="1">
      <alignment horizontal="center" vertical="center" wrapText="1"/>
    </xf>
    <xf numFmtId="44" fontId="6" fillId="3" borderId="11" xfId="1" applyFont="1" applyFill="1" applyBorder="1" applyAlignment="1" applyProtection="1">
      <alignment horizontal="center" vertical="center" wrapText="1"/>
      <protection locked="0"/>
    </xf>
    <xf numFmtId="44" fontId="6" fillId="3" borderId="12" xfId="1" applyFont="1" applyFill="1" applyBorder="1" applyAlignment="1">
      <alignment horizontal="center" vertical="center" wrapText="1"/>
    </xf>
    <xf numFmtId="44" fontId="6" fillId="3" borderId="4" xfId="1" applyFont="1" applyFill="1" applyBorder="1" applyAlignment="1">
      <alignment horizontal="center" vertical="center" wrapText="1"/>
    </xf>
    <xf numFmtId="0" fontId="6" fillId="3" borderId="14" xfId="0" applyFont="1" applyFill="1" applyBorder="1" applyAlignment="1" applyProtection="1">
      <alignment wrapText="1"/>
      <protection locked="0"/>
    </xf>
    <xf numFmtId="1" fontId="6" fillId="3" borderId="14" xfId="0" applyNumberFormat="1" applyFont="1" applyFill="1" applyBorder="1" applyAlignment="1">
      <alignment horizontal="center" vertical="center" wrapText="1"/>
    </xf>
    <xf numFmtId="0" fontId="6" fillId="3" borderId="14" xfId="0" applyFont="1" applyFill="1" applyBorder="1" applyAlignment="1">
      <alignment horizontal="center" vertical="center" wrapText="1"/>
    </xf>
    <xf numFmtId="164" fontId="6" fillId="3" borderId="14" xfId="1" applyNumberFormat="1" applyFont="1" applyFill="1" applyBorder="1" applyAlignment="1" applyProtection="1">
      <alignment horizontal="center" vertical="center" wrapText="1"/>
      <protection locked="0"/>
    </xf>
    <xf numFmtId="44" fontId="6" fillId="3" borderId="15" xfId="1" applyFont="1" applyFill="1" applyBorder="1" applyAlignment="1">
      <alignment horizontal="center" vertical="center" wrapText="1"/>
    </xf>
    <xf numFmtId="44" fontId="6" fillId="3" borderId="15" xfId="1" applyFont="1" applyFill="1" applyBorder="1" applyAlignment="1" applyProtection="1">
      <alignment horizontal="center" vertical="center" wrapText="1"/>
      <protection locked="0"/>
    </xf>
    <xf numFmtId="44" fontId="6" fillId="3" borderId="16" xfId="1" applyFont="1" applyFill="1" applyBorder="1" applyAlignment="1">
      <alignment horizontal="center" vertical="center" wrapText="1"/>
    </xf>
    <xf numFmtId="1" fontId="6" fillId="4" borderId="14" xfId="0" applyNumberFormat="1" applyFont="1" applyFill="1" applyBorder="1" applyAlignment="1">
      <alignment horizontal="center" vertical="center" wrapText="1"/>
    </xf>
    <xf numFmtId="0" fontId="6" fillId="3" borderId="15" xfId="0" applyFont="1" applyFill="1" applyBorder="1" applyAlignment="1" applyProtection="1">
      <alignment wrapText="1"/>
      <protection locked="0"/>
    </xf>
    <xf numFmtId="1" fontId="6" fillId="3" borderId="15" xfId="0" applyNumberFormat="1" applyFont="1" applyFill="1" applyBorder="1" applyAlignment="1">
      <alignment horizontal="center" vertical="center" wrapText="1"/>
    </xf>
    <xf numFmtId="0" fontId="6" fillId="3" borderId="15" xfId="0" applyFont="1" applyFill="1" applyBorder="1" applyAlignment="1">
      <alignment horizontal="center" vertical="center" wrapText="1"/>
    </xf>
    <xf numFmtId="164" fontId="6" fillId="3" borderId="15" xfId="1" applyNumberFormat="1" applyFont="1" applyFill="1" applyBorder="1" applyAlignment="1" applyProtection="1">
      <alignment horizontal="center" vertical="center" wrapText="1"/>
      <protection locked="0"/>
    </xf>
    <xf numFmtId="0" fontId="6" fillId="0" borderId="0" xfId="0" applyFont="1" applyAlignment="1">
      <alignment horizontal="center" vertical="center"/>
    </xf>
    <xf numFmtId="44" fontId="3" fillId="3" borderId="20" xfId="1" applyFont="1" applyFill="1" applyBorder="1" applyAlignment="1">
      <alignment horizontal="center" vertical="center" wrapText="1"/>
    </xf>
    <xf numFmtId="44" fontId="3" fillId="3" borderId="20" xfId="1" applyFont="1" applyFill="1" applyBorder="1" applyAlignment="1">
      <alignment vertical="center" wrapText="1"/>
    </xf>
    <xf numFmtId="44" fontId="3" fillId="3" borderId="3" xfId="1" applyFont="1" applyFill="1" applyBorder="1" applyAlignment="1">
      <alignment vertical="center" wrapText="1"/>
    </xf>
    <xf numFmtId="0" fontId="9" fillId="0" borderId="0" xfId="0" applyFont="1" applyAlignment="1">
      <alignment horizontal="left" vertical="center" wrapText="1"/>
    </xf>
    <xf numFmtId="0" fontId="9" fillId="0" borderId="0" xfId="0" applyFont="1" applyAlignment="1">
      <alignment wrapText="1"/>
    </xf>
    <xf numFmtId="0" fontId="9" fillId="0" borderId="0" xfId="0" applyFont="1" applyAlignment="1">
      <alignment horizontal="center" vertical="center" wrapText="1"/>
    </xf>
    <xf numFmtId="164" fontId="9" fillId="0" borderId="0" xfId="1" applyNumberFormat="1" applyFont="1" applyFill="1" applyAlignment="1">
      <alignment horizontal="center" vertical="center" wrapText="1"/>
    </xf>
    <xf numFmtId="44" fontId="9" fillId="0" borderId="0" xfId="1" applyFont="1" applyFill="1" applyAlignment="1">
      <alignment horizontal="center" vertical="center" wrapText="1"/>
    </xf>
    <xf numFmtId="0" fontId="9" fillId="0" borderId="0" xfId="0" applyFont="1" applyAlignment="1">
      <alignment vertical="center"/>
    </xf>
    <xf numFmtId="164" fontId="9" fillId="0" borderId="0" xfId="0" applyNumberFormat="1" applyFont="1" applyAlignment="1">
      <alignment vertical="center"/>
    </xf>
    <xf numFmtId="0" fontId="10" fillId="0" borderId="0" xfId="0" applyFont="1" applyAlignment="1">
      <alignment horizontal="left" vertical="center"/>
    </xf>
    <xf numFmtId="0" fontId="10" fillId="0" borderId="0" xfId="0" applyFont="1"/>
    <xf numFmtId="0" fontId="10" fillId="0" borderId="0" xfId="0" applyFont="1" applyAlignment="1">
      <alignment horizontal="center" vertical="center"/>
    </xf>
    <xf numFmtId="164" fontId="10" fillId="0" borderId="0" xfId="1" applyNumberFormat="1" applyFont="1" applyFill="1" applyAlignment="1">
      <alignment horizontal="center" vertical="center"/>
    </xf>
    <xf numFmtId="44" fontId="10" fillId="0" borderId="0" xfId="1" applyFont="1" applyFill="1" applyAlignment="1">
      <alignment horizontal="center" vertical="center"/>
    </xf>
    <xf numFmtId="0" fontId="9" fillId="0" borderId="0" xfId="0" applyFont="1"/>
    <xf numFmtId="0" fontId="9" fillId="0" borderId="0" xfId="0" applyFont="1" applyProtection="1">
      <protection locked="0"/>
    </xf>
    <xf numFmtId="0" fontId="9" fillId="0" borderId="0" xfId="0" applyFont="1" applyAlignment="1" applyProtection="1">
      <alignment horizontal="center"/>
      <protection locked="0"/>
    </xf>
    <xf numFmtId="164" fontId="9" fillId="0" borderId="0" xfId="1" applyNumberFormat="1" applyFont="1" applyBorder="1" applyProtection="1">
      <protection locked="0"/>
    </xf>
    <xf numFmtId="44" fontId="9" fillId="0" borderId="0" xfId="1" applyFont="1" applyBorder="1" applyAlignment="1" applyProtection="1">
      <protection locked="0"/>
    </xf>
    <xf numFmtId="0" fontId="10" fillId="0" borderId="0" xfId="0" applyFont="1" applyProtection="1">
      <protection locked="0"/>
    </xf>
    <xf numFmtId="164" fontId="10" fillId="0" borderId="0" xfId="0" applyNumberFormat="1" applyFont="1" applyProtection="1">
      <protection locked="0"/>
    </xf>
    <xf numFmtId="0" fontId="2" fillId="0" borderId="0" xfId="0" applyFont="1" applyProtection="1">
      <protection locked="0"/>
    </xf>
    <xf numFmtId="0" fontId="9" fillId="0" borderId="0" xfId="0" applyFont="1" applyAlignment="1" applyProtection="1">
      <alignment vertical="top"/>
      <protection locked="0"/>
    </xf>
    <xf numFmtId="0" fontId="12" fillId="0" borderId="0" xfId="0" applyFont="1" applyProtection="1">
      <protection locked="0"/>
    </xf>
    <xf numFmtId="0" fontId="12" fillId="0" borderId="0" xfId="0" applyFont="1" applyAlignment="1">
      <alignment horizontal="center" vertical="center"/>
    </xf>
    <xf numFmtId="0" fontId="12" fillId="0" borderId="0" xfId="0" applyFont="1"/>
    <xf numFmtId="164" fontId="12" fillId="0" borderId="0" xfId="0" applyNumberFormat="1" applyFont="1"/>
    <xf numFmtId="0" fontId="12" fillId="0" borderId="0" xfId="0" applyFont="1" applyAlignment="1">
      <alignment vertical="top"/>
    </xf>
    <xf numFmtId="0" fontId="9" fillId="2" borderId="0" xfId="0" applyFont="1" applyFill="1" applyAlignment="1">
      <alignment horizontal="center" vertical="center"/>
    </xf>
    <xf numFmtId="0" fontId="13" fillId="2" borderId="5" xfId="2" applyFont="1" applyFill="1" applyBorder="1" applyAlignment="1">
      <alignment horizontal="left" vertical="top" wrapText="1"/>
    </xf>
    <xf numFmtId="0" fontId="13" fillId="2" borderId="6" xfId="2" applyFont="1" applyFill="1" applyBorder="1" applyAlignment="1">
      <alignment horizontal="center" vertical="center" wrapText="1"/>
    </xf>
    <xf numFmtId="0" fontId="13" fillId="2" borderId="21" xfId="2" applyFont="1" applyFill="1" applyBorder="1" applyAlignment="1">
      <alignment horizontal="center" vertical="center" wrapText="1"/>
    </xf>
    <xf numFmtId="164" fontId="13" fillId="2" borderId="6" xfId="1" applyNumberFormat="1" applyFont="1" applyFill="1" applyBorder="1" applyAlignment="1">
      <alignment horizontal="right" vertical="center" wrapText="1"/>
    </xf>
    <xf numFmtId="44" fontId="13" fillId="2" borderId="6" xfId="1" applyFont="1" applyFill="1" applyBorder="1" applyAlignment="1">
      <alignment horizontal="right" vertical="center" wrapText="1"/>
    </xf>
    <xf numFmtId="44" fontId="13" fillId="2" borderId="7" xfId="1" applyFont="1" applyFill="1" applyBorder="1" applyAlignment="1">
      <alignment horizontal="right" vertical="center" wrapText="1"/>
    </xf>
    <xf numFmtId="44" fontId="13" fillId="0" borderId="4" xfId="1" applyFont="1" applyFill="1" applyBorder="1" applyAlignment="1">
      <alignment horizontal="center" vertical="center" wrapText="1"/>
    </xf>
    <xf numFmtId="0" fontId="9" fillId="0" borderId="0" xfId="0" applyFont="1" applyAlignment="1">
      <alignment horizontal="left" vertical="top"/>
    </xf>
    <xf numFmtId="0" fontId="9" fillId="0" borderId="0" xfId="0" applyFont="1" applyAlignment="1">
      <alignment horizontal="center" vertical="center"/>
    </xf>
    <xf numFmtId="164" fontId="9" fillId="0" borderId="0" xfId="1" applyNumberFormat="1" applyFont="1" applyFill="1" applyAlignment="1">
      <alignment horizontal="right" vertical="center"/>
    </xf>
    <xf numFmtId="44" fontId="9" fillId="0" borderId="0" xfId="1" applyFont="1" applyFill="1" applyAlignment="1">
      <alignment horizontal="center" vertical="center"/>
    </xf>
    <xf numFmtId="0" fontId="9" fillId="0" borderId="0" xfId="0" applyFont="1" applyAlignment="1">
      <alignment vertical="top"/>
    </xf>
    <xf numFmtId="0" fontId="9" fillId="0" borderId="0" xfId="0" applyFont="1" applyAlignment="1" applyProtection="1">
      <alignment horizontal="left" vertical="top"/>
      <protection locked="0"/>
    </xf>
    <xf numFmtId="0" fontId="9" fillId="0" borderId="0" xfId="0" applyFont="1" applyAlignment="1" applyProtection="1">
      <alignment horizontal="center" vertical="center"/>
      <protection locked="0"/>
    </xf>
    <xf numFmtId="164" fontId="9" fillId="0" borderId="0" xfId="1" applyNumberFormat="1" applyFont="1" applyFill="1" applyAlignment="1" applyProtection="1">
      <alignment horizontal="right" vertical="center"/>
      <protection locked="0"/>
    </xf>
    <xf numFmtId="44" fontId="9" fillId="0" borderId="0" xfId="1" applyFont="1" applyFill="1" applyAlignment="1" applyProtection="1">
      <alignment horizontal="center" vertical="center"/>
      <protection locked="0"/>
    </xf>
    <xf numFmtId="0" fontId="12" fillId="0" borderId="0" xfId="0" applyFont="1" applyAlignment="1" applyProtection="1">
      <alignment horizontal="center" vertical="center"/>
      <protection locked="0"/>
    </xf>
    <xf numFmtId="164" fontId="9" fillId="0" borderId="0" xfId="1" applyNumberFormat="1" applyFont="1" applyBorder="1" applyAlignment="1" applyProtection="1">
      <alignment horizontal="right" vertical="center"/>
      <protection locked="0"/>
    </xf>
    <xf numFmtId="44" fontId="9" fillId="0" borderId="0" xfId="1" applyFont="1" applyBorder="1" applyAlignment="1" applyProtection="1">
      <alignment vertical="center"/>
      <protection locked="0"/>
    </xf>
    <xf numFmtId="0" fontId="12" fillId="0" borderId="0" xfId="0" applyFont="1" applyAlignment="1" applyProtection="1">
      <alignment vertical="top"/>
      <protection locked="0"/>
    </xf>
    <xf numFmtId="164" fontId="12" fillId="0" borderId="0" xfId="0" applyNumberFormat="1" applyFont="1" applyProtection="1">
      <protection locked="0"/>
    </xf>
    <xf numFmtId="0" fontId="16" fillId="0" borderId="0" xfId="0" applyFont="1" applyAlignment="1" applyProtection="1">
      <alignment vertical="top"/>
      <protection locked="0"/>
    </xf>
    <xf numFmtId="0" fontId="8" fillId="2" borderId="6" xfId="2" applyFont="1" applyFill="1" applyBorder="1" applyAlignment="1">
      <alignment horizontal="center" vertical="center" wrapText="1"/>
    </xf>
    <xf numFmtId="164" fontId="8" fillId="2" borderId="6" xfId="1" applyNumberFormat="1" applyFont="1" applyFill="1" applyBorder="1" applyAlignment="1">
      <alignment horizontal="center" vertical="center" wrapText="1"/>
    </xf>
    <xf numFmtId="44" fontId="8" fillId="2" borderId="6" xfId="1" applyFont="1" applyFill="1" applyBorder="1" applyAlignment="1">
      <alignment horizontal="center" vertical="center" wrapText="1"/>
    </xf>
    <xf numFmtId="44" fontId="8" fillId="2" borderId="7" xfId="1" applyFont="1" applyFill="1" applyBorder="1" applyAlignment="1">
      <alignment horizontal="center" vertical="center" wrapText="1"/>
    </xf>
    <xf numFmtId="0" fontId="9"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pplyProtection="1">
      <alignment horizontal="left" vertical="top"/>
      <protection locked="0"/>
    </xf>
    <xf numFmtId="0" fontId="10" fillId="0" borderId="0" xfId="0" applyFont="1" applyAlignment="1" applyProtection="1">
      <alignment vertical="top"/>
      <protection locked="0"/>
    </xf>
    <xf numFmtId="164" fontId="10" fillId="0" borderId="0" xfId="0" applyNumberFormat="1" applyFont="1" applyAlignment="1">
      <alignment horizontal="right" vertical="center"/>
    </xf>
    <xf numFmtId="0" fontId="10" fillId="0" borderId="0" xfId="0" applyFont="1" applyAlignment="1">
      <alignment horizontal="right" vertical="center"/>
    </xf>
    <xf numFmtId="0" fontId="13" fillId="2" borderId="5" xfId="2" applyFont="1" applyFill="1" applyBorder="1" applyAlignment="1">
      <alignment horizontal="left" vertical="center" wrapText="1"/>
    </xf>
    <xf numFmtId="0" fontId="10" fillId="0" borderId="0" xfId="0" applyFont="1" applyAlignment="1">
      <alignment wrapText="1"/>
    </xf>
    <xf numFmtId="164" fontId="9" fillId="0" borderId="0" xfId="1" applyNumberFormat="1" applyFont="1" applyFill="1" applyAlignment="1">
      <alignment horizontal="right" vertical="center" wrapText="1"/>
    </xf>
    <xf numFmtId="164" fontId="9" fillId="0" borderId="0" xfId="0" applyNumberFormat="1" applyFont="1" applyAlignment="1">
      <alignment horizontal="right" vertical="center"/>
    </xf>
    <xf numFmtId="164" fontId="10" fillId="0" borderId="0" xfId="1" applyNumberFormat="1" applyFont="1" applyFill="1" applyAlignment="1">
      <alignment horizontal="right" vertical="center"/>
    </xf>
    <xf numFmtId="0" fontId="10" fillId="0" borderId="0" xfId="0" applyFont="1" applyAlignment="1" applyProtection="1">
      <alignment horizontal="right" vertical="center"/>
      <protection locked="0"/>
    </xf>
    <xf numFmtId="164" fontId="10" fillId="0" borderId="0" xfId="0" applyNumberFormat="1" applyFont="1" applyAlignment="1" applyProtection="1">
      <alignment horizontal="right" vertical="center"/>
      <protection locked="0"/>
    </xf>
    <xf numFmtId="0" fontId="3" fillId="0" borderId="0" xfId="0" applyFont="1"/>
    <xf numFmtId="0" fontId="9" fillId="0" borderId="0" xfId="0" applyFont="1" applyAlignment="1" applyProtection="1">
      <alignment vertical="center"/>
      <protection locked="0"/>
    </xf>
    <xf numFmtId="0" fontId="9" fillId="2" borderId="23" xfId="0" applyFont="1" applyFill="1" applyBorder="1" applyAlignment="1">
      <alignment horizontal="center" vertical="center"/>
    </xf>
    <xf numFmtId="0" fontId="9" fillId="8" borderId="8" xfId="0" applyFont="1" applyFill="1" applyBorder="1" applyAlignment="1">
      <alignment horizontal="center" vertical="center"/>
    </xf>
    <xf numFmtId="0" fontId="11" fillId="8" borderId="18" xfId="0" applyFont="1" applyFill="1" applyBorder="1" applyAlignment="1">
      <alignment vertical="center" wrapText="1"/>
    </xf>
    <xf numFmtId="0" fontId="9" fillId="8" borderId="11" xfId="2" applyFont="1" applyFill="1" applyBorder="1" applyAlignment="1" applyProtection="1">
      <alignment wrapText="1"/>
      <protection locked="0"/>
    </xf>
    <xf numFmtId="0" fontId="9" fillId="8" borderId="11" xfId="2" applyFont="1" applyFill="1" applyBorder="1" applyAlignment="1">
      <alignment horizontal="center" vertical="center" wrapText="1"/>
    </xf>
    <xf numFmtId="0" fontId="10" fillId="8" borderId="11" xfId="0" applyFont="1" applyFill="1" applyBorder="1" applyAlignment="1">
      <alignment horizontal="center" vertical="center"/>
    </xf>
    <xf numFmtId="3" fontId="11" fillId="8" borderId="11" xfId="0" applyNumberFormat="1" applyFont="1" applyFill="1" applyBorder="1" applyAlignment="1">
      <alignment horizontal="center" vertical="center"/>
    </xf>
    <xf numFmtId="164" fontId="9" fillId="8" borderId="11" xfId="1" applyNumberFormat="1" applyFont="1" applyFill="1" applyBorder="1" applyAlignment="1" applyProtection="1">
      <alignment horizontal="right" vertical="center" wrapText="1"/>
      <protection locked="0"/>
    </xf>
    <xf numFmtId="44" fontId="9" fillId="8" borderId="11" xfId="1" applyFont="1" applyFill="1" applyBorder="1" applyAlignment="1">
      <alignment horizontal="center" vertical="center" wrapText="1"/>
    </xf>
    <xf numFmtId="44" fontId="9" fillId="8" borderId="11" xfId="1" applyFont="1" applyFill="1" applyBorder="1" applyAlignment="1" applyProtection="1">
      <alignment horizontal="center" vertical="center" wrapText="1"/>
      <protection locked="0"/>
    </xf>
    <xf numFmtId="44" fontId="9" fillId="8" borderId="12" xfId="1" applyFont="1" applyFill="1" applyBorder="1" applyAlignment="1">
      <alignment horizontal="center" vertical="center" wrapText="1"/>
    </xf>
    <xf numFmtId="44" fontId="9" fillId="8" borderId="4" xfId="1" applyFont="1" applyFill="1" applyBorder="1" applyAlignment="1">
      <alignment horizontal="center" vertical="center" wrapText="1"/>
    </xf>
    <xf numFmtId="0" fontId="11" fillId="8" borderId="17" xfId="0" applyFont="1" applyFill="1" applyBorder="1" applyAlignment="1">
      <alignment vertical="center" wrapText="1"/>
    </xf>
    <xf numFmtId="0" fontId="9" fillId="8" borderId="15" xfId="2" applyFont="1" applyFill="1" applyBorder="1" applyAlignment="1" applyProtection="1">
      <alignment wrapText="1"/>
      <protection locked="0"/>
    </xf>
    <xf numFmtId="0" fontId="9" fillId="8" borderId="15" xfId="2" applyFont="1" applyFill="1" applyBorder="1" applyAlignment="1">
      <alignment horizontal="center" vertical="center" wrapText="1"/>
    </xf>
    <xf numFmtId="0" fontId="10" fillId="8" borderId="15" xfId="0" applyFont="1" applyFill="1" applyBorder="1" applyAlignment="1">
      <alignment horizontal="center" vertical="center"/>
    </xf>
    <xf numFmtId="3" fontId="11" fillId="8" borderId="15" xfId="0" applyNumberFormat="1" applyFont="1" applyFill="1" applyBorder="1" applyAlignment="1">
      <alignment horizontal="center" vertical="center"/>
    </xf>
    <xf numFmtId="164" fontId="9" fillId="8" borderId="15" xfId="1" applyNumberFormat="1" applyFont="1" applyFill="1" applyBorder="1" applyAlignment="1" applyProtection="1">
      <alignment horizontal="right" vertical="center" wrapText="1"/>
      <protection locked="0"/>
    </xf>
    <xf numFmtId="44" fontId="9" fillId="8" borderId="15" xfId="1" applyFont="1" applyFill="1" applyBorder="1" applyAlignment="1" applyProtection="1">
      <alignment horizontal="center" vertical="center" wrapText="1"/>
      <protection locked="0"/>
    </xf>
    <xf numFmtId="44" fontId="9" fillId="8" borderId="16" xfId="1" applyFont="1" applyFill="1" applyBorder="1" applyAlignment="1">
      <alignment horizontal="center" vertical="center" wrapText="1"/>
    </xf>
    <xf numFmtId="0" fontId="11" fillId="8" borderId="15" xfId="0" applyFont="1" applyFill="1" applyBorder="1" applyAlignment="1" applyProtection="1">
      <alignment wrapText="1"/>
      <protection locked="0"/>
    </xf>
    <xf numFmtId="44" fontId="9" fillId="8" borderId="15" xfId="1" applyFont="1" applyFill="1" applyBorder="1" applyAlignment="1">
      <alignment horizontal="center" vertical="center" wrapText="1"/>
    </xf>
    <xf numFmtId="0" fontId="12" fillId="8" borderId="15" xfId="0" applyFont="1" applyFill="1" applyBorder="1" applyProtection="1">
      <protection locked="0"/>
    </xf>
    <xf numFmtId="0" fontId="12" fillId="8" borderId="15" xfId="0" applyFont="1" applyFill="1" applyBorder="1" applyAlignment="1">
      <alignment horizontal="center" vertical="center"/>
    </xf>
    <xf numFmtId="1" fontId="9" fillId="8" borderId="15" xfId="2" applyNumberFormat="1" applyFont="1" applyFill="1" applyBorder="1" applyAlignment="1">
      <alignment horizontal="center" vertical="center" wrapText="1"/>
    </xf>
    <xf numFmtId="0" fontId="13" fillId="8" borderId="15" xfId="0" applyFont="1" applyFill="1" applyBorder="1" applyAlignment="1" applyProtection="1">
      <alignment horizontal="left" vertical="center" wrapText="1"/>
      <protection locked="0"/>
    </xf>
    <xf numFmtId="1" fontId="9" fillId="8" borderId="15" xfId="0" applyNumberFormat="1" applyFont="1" applyFill="1" applyBorder="1" applyAlignment="1">
      <alignment horizontal="center" vertical="center" wrapText="1"/>
    </xf>
    <xf numFmtId="44" fontId="12" fillId="8" borderId="15" xfId="1" applyFont="1" applyFill="1" applyBorder="1" applyAlignment="1" applyProtection="1">
      <alignment horizontal="center" vertical="center" wrapText="1"/>
      <protection locked="0"/>
    </xf>
    <xf numFmtId="44" fontId="12" fillId="8" borderId="16" xfId="1" applyFont="1" applyFill="1" applyBorder="1" applyAlignment="1">
      <alignment horizontal="center" vertical="center" wrapText="1"/>
    </xf>
    <xf numFmtId="44" fontId="12" fillId="8" borderId="4" xfId="1" applyFont="1" applyFill="1" applyBorder="1" applyAlignment="1">
      <alignment horizontal="center" vertical="center" wrapText="1"/>
    </xf>
    <xf numFmtId="0" fontId="11" fillId="8" borderId="13" xfId="0" applyFont="1" applyFill="1" applyBorder="1" applyAlignment="1">
      <alignment vertical="center" wrapText="1"/>
    </xf>
    <xf numFmtId="0" fontId="13" fillId="8" borderId="14" xfId="0" applyFont="1" applyFill="1" applyBorder="1" applyAlignment="1" applyProtection="1">
      <alignment horizontal="left" vertical="center" wrapText="1"/>
      <protection locked="0"/>
    </xf>
    <xf numFmtId="1" fontId="9" fillId="8" borderId="14" xfId="0" applyNumberFormat="1" applyFont="1" applyFill="1" applyBorder="1" applyAlignment="1">
      <alignment horizontal="center" vertical="center" wrapText="1"/>
    </xf>
    <xf numFmtId="0" fontId="10" fillId="8" borderId="14" xfId="0" applyFont="1" applyFill="1" applyBorder="1" applyAlignment="1">
      <alignment horizontal="center" vertical="center"/>
    </xf>
    <xf numFmtId="3" fontId="11" fillId="8" borderId="14" xfId="0" applyNumberFormat="1" applyFont="1" applyFill="1" applyBorder="1" applyAlignment="1">
      <alignment horizontal="center" vertical="center"/>
    </xf>
    <xf numFmtId="164" fontId="9" fillId="8" borderId="14" xfId="1" applyNumberFormat="1" applyFont="1" applyFill="1" applyBorder="1" applyAlignment="1" applyProtection="1">
      <alignment horizontal="right" vertical="center" wrapText="1"/>
      <protection locked="0"/>
    </xf>
    <xf numFmtId="0" fontId="3" fillId="8" borderId="1" xfId="0" applyFont="1" applyFill="1" applyBorder="1" applyAlignment="1">
      <alignment horizontal="left" vertical="center" wrapText="1"/>
    </xf>
    <xf numFmtId="0" fontId="3" fillId="8" borderId="2" xfId="0" applyFont="1" applyFill="1" applyBorder="1" applyAlignment="1">
      <alignment horizontal="left" vertical="center" wrapText="1"/>
    </xf>
    <xf numFmtId="0" fontId="3" fillId="8" borderId="2" xfId="0" applyFont="1" applyFill="1" applyBorder="1" applyAlignment="1">
      <alignment horizontal="center" vertical="center" wrapText="1"/>
    </xf>
    <xf numFmtId="164" fontId="3" fillId="8" borderId="19" xfId="1" applyNumberFormat="1" applyFont="1" applyFill="1" applyBorder="1" applyAlignment="1">
      <alignment horizontal="right" vertical="center" wrapText="1"/>
    </xf>
    <xf numFmtId="44" fontId="3" fillId="8" borderId="20" xfId="1" applyFont="1" applyFill="1" applyBorder="1" applyAlignment="1">
      <alignment horizontal="center" vertical="center" wrapText="1"/>
    </xf>
    <xf numFmtId="44" fontId="3" fillId="8" borderId="3" xfId="1" applyFont="1" applyFill="1" applyBorder="1" applyAlignment="1">
      <alignment horizontal="center" vertical="center" wrapText="1"/>
    </xf>
    <xf numFmtId="0" fontId="9" fillId="9" borderId="8" xfId="0" applyFont="1" applyFill="1" applyBorder="1" applyAlignment="1">
      <alignment horizontal="center" vertical="center"/>
    </xf>
    <xf numFmtId="0" fontId="3" fillId="9" borderId="1" xfId="0" applyFont="1" applyFill="1" applyBorder="1" applyAlignment="1">
      <alignment horizontal="left" vertical="center" wrapText="1"/>
    </xf>
    <xf numFmtId="0" fontId="3" fillId="9" borderId="27" xfId="0" applyFont="1" applyFill="1" applyBorder="1" applyAlignment="1">
      <alignment horizontal="left" vertical="center" wrapText="1"/>
    </xf>
    <xf numFmtId="0" fontId="3" fillId="9" borderId="2" xfId="0" applyFont="1" applyFill="1" applyBorder="1" applyAlignment="1">
      <alignment horizontal="center" vertical="center" wrapText="1"/>
    </xf>
    <xf numFmtId="0" fontId="3" fillId="9" borderId="2" xfId="0" applyFont="1" applyFill="1" applyBorder="1" applyAlignment="1">
      <alignment horizontal="left" vertical="center" wrapText="1"/>
    </xf>
    <xf numFmtId="164" fontId="4" fillId="9" borderId="19" xfId="1" applyNumberFormat="1" applyFont="1" applyFill="1" applyBorder="1" applyAlignment="1">
      <alignment horizontal="center" vertical="center" wrapText="1"/>
    </xf>
    <xf numFmtId="44" fontId="3" fillId="9" borderId="20" xfId="1" applyFont="1" applyFill="1" applyBorder="1" applyAlignment="1">
      <alignment horizontal="center" vertical="center" wrapText="1"/>
    </xf>
    <xf numFmtId="44" fontId="3" fillId="9" borderId="28" xfId="1" applyFont="1" applyFill="1" applyBorder="1" applyAlignment="1">
      <alignment horizontal="center" vertical="center" wrapText="1"/>
    </xf>
    <xf numFmtId="164" fontId="10" fillId="0" borderId="0" xfId="1" applyNumberFormat="1" applyFont="1" applyFill="1" applyAlignment="1" applyProtection="1">
      <alignment horizontal="center" vertical="center"/>
      <protection locked="0"/>
    </xf>
    <xf numFmtId="44" fontId="10" fillId="0" borderId="0" xfId="1" applyFont="1" applyFill="1" applyAlignment="1" applyProtection="1">
      <alignment horizontal="center" vertical="center"/>
      <protection locked="0"/>
    </xf>
    <xf numFmtId="0" fontId="0" fillId="0" borderId="0" xfId="0" applyFont="1"/>
    <xf numFmtId="0" fontId="15" fillId="9" borderId="2" xfId="0" applyFont="1" applyFill="1" applyBorder="1" applyAlignment="1">
      <alignment horizontal="left" vertical="center" wrapText="1"/>
    </xf>
    <xf numFmtId="0" fontId="0" fillId="0" borderId="0" xfId="0" applyFont="1" applyAlignment="1" applyProtection="1">
      <alignment horizontal="center" vertical="center"/>
      <protection locked="0"/>
    </xf>
    <xf numFmtId="0" fontId="6" fillId="4" borderId="15" xfId="0" applyFont="1" applyFill="1" applyBorder="1" applyAlignment="1" applyProtection="1">
      <alignment wrapText="1"/>
      <protection locked="0"/>
    </xf>
    <xf numFmtId="0" fontId="10" fillId="0" borderId="0" xfId="0" applyFont="1" applyAlignment="1">
      <alignment vertical="top"/>
    </xf>
    <xf numFmtId="44" fontId="9" fillId="2" borderId="0" xfId="1" applyFont="1" applyFill="1" applyBorder="1" applyAlignment="1" applyProtection="1">
      <alignment horizontal="center" vertical="center" wrapText="1"/>
      <protection locked="0"/>
    </xf>
    <xf numFmtId="0" fontId="9" fillId="2" borderId="0" xfId="0" applyFont="1" applyFill="1" applyBorder="1" applyAlignment="1">
      <alignment horizontal="center" vertical="center"/>
    </xf>
    <xf numFmtId="0" fontId="9" fillId="2" borderId="0" xfId="2" applyFont="1" applyFill="1" applyBorder="1" applyAlignment="1">
      <alignment horizontal="left" vertical="center" wrapText="1"/>
    </xf>
    <xf numFmtId="3" fontId="9" fillId="2" borderId="0" xfId="2" applyNumberFormat="1" applyFont="1" applyFill="1" applyBorder="1" applyAlignment="1" applyProtection="1">
      <alignment wrapText="1"/>
      <protection locked="0"/>
    </xf>
    <xf numFmtId="1" fontId="9" fillId="2" borderId="0" xfId="2" applyNumberFormat="1" applyFont="1" applyFill="1" applyBorder="1" applyAlignment="1">
      <alignment horizontal="center" vertical="center" wrapText="1"/>
    </xf>
    <xf numFmtId="0" fontId="9" fillId="2" borderId="0" xfId="2" applyFont="1" applyFill="1" applyBorder="1" applyAlignment="1" applyProtection="1">
      <alignment wrapText="1"/>
      <protection locked="0"/>
    </xf>
    <xf numFmtId="0" fontId="9" fillId="2" borderId="0" xfId="2" applyFont="1" applyFill="1" applyBorder="1" applyAlignment="1" applyProtection="1">
      <alignment horizontal="center" vertical="center" wrapText="1"/>
      <protection locked="0"/>
    </xf>
    <xf numFmtId="3" fontId="10" fillId="2" borderId="0" xfId="2" applyNumberFormat="1" applyFont="1" applyFill="1" applyBorder="1" applyAlignment="1">
      <alignment horizontal="center" vertical="center" wrapText="1"/>
    </xf>
    <xf numFmtId="164" fontId="9" fillId="2" borderId="0" xfId="1" applyNumberFormat="1" applyFont="1" applyFill="1" applyBorder="1" applyAlignment="1" applyProtection="1">
      <alignment horizontal="center" vertical="center" wrapText="1"/>
      <protection locked="0"/>
    </xf>
    <xf numFmtId="44" fontId="9" fillId="2" borderId="0" xfId="1" applyFont="1" applyFill="1" applyBorder="1" applyAlignment="1">
      <alignment horizontal="center" vertical="center" wrapText="1"/>
    </xf>
    <xf numFmtId="44" fontId="9" fillId="9" borderId="33" xfId="1" applyFont="1" applyFill="1" applyBorder="1" applyAlignment="1">
      <alignment horizontal="center" vertical="center" wrapText="1"/>
    </xf>
    <xf numFmtId="0" fontId="3" fillId="2" borderId="0"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9" fillId="2" borderId="0" xfId="2" applyFont="1" applyFill="1" applyBorder="1" applyAlignment="1">
      <alignment horizontal="center" vertical="center" wrapText="1"/>
    </xf>
    <xf numFmtId="0" fontId="15" fillId="2" borderId="0" xfId="0" applyFont="1" applyFill="1" applyBorder="1" applyAlignment="1">
      <alignment horizontal="left" vertical="center" wrapText="1"/>
    </xf>
    <xf numFmtId="164" fontId="4" fillId="2" borderId="0" xfId="1" applyNumberFormat="1" applyFont="1" applyFill="1" applyBorder="1" applyAlignment="1">
      <alignment horizontal="center" vertical="center" wrapText="1"/>
    </xf>
    <xf numFmtId="44" fontId="3" fillId="2" borderId="0" xfId="1" applyFont="1" applyFill="1" applyBorder="1" applyAlignment="1">
      <alignment horizontal="center" vertical="center" wrapText="1"/>
    </xf>
    <xf numFmtId="44" fontId="9" fillId="8" borderId="10" xfId="1" applyFont="1" applyFill="1" applyBorder="1" applyAlignment="1">
      <alignment horizontal="center" vertical="center" wrapText="1"/>
    </xf>
    <xf numFmtId="44" fontId="12" fillId="8" borderId="14" xfId="1" applyFont="1" applyFill="1" applyBorder="1" applyAlignment="1" applyProtection="1">
      <alignment horizontal="center" vertical="center" wrapText="1"/>
      <protection locked="0"/>
    </xf>
    <xf numFmtId="44" fontId="12" fillId="8" borderId="36" xfId="1" applyFont="1" applyFill="1" applyBorder="1" applyAlignment="1">
      <alignment horizontal="center" vertical="center" wrapText="1"/>
    </xf>
    <xf numFmtId="44" fontId="12" fillId="8" borderId="29" xfId="1" applyFont="1" applyFill="1" applyBorder="1" applyAlignment="1">
      <alignment horizontal="center" vertical="center" wrapText="1"/>
    </xf>
    <xf numFmtId="0" fontId="6" fillId="8" borderId="17" xfId="0" applyFont="1" applyFill="1" applyBorder="1" applyAlignment="1">
      <alignment vertical="center" wrapText="1"/>
    </xf>
    <xf numFmtId="0" fontId="9" fillId="8" borderId="14" xfId="2" applyFont="1" applyFill="1" applyBorder="1" applyAlignment="1" applyProtection="1">
      <alignment wrapText="1"/>
      <protection locked="0"/>
    </xf>
    <xf numFmtId="0" fontId="9" fillId="8" borderId="14" xfId="2" applyFont="1" applyFill="1" applyBorder="1" applyAlignment="1">
      <alignment horizontal="center" vertical="center" wrapText="1"/>
    </xf>
    <xf numFmtId="44" fontId="9" fillId="8" borderId="14" xfId="1" applyFont="1" applyFill="1" applyBorder="1" applyAlignment="1" applyProtection="1">
      <alignment horizontal="center" vertical="center" wrapText="1"/>
      <protection locked="0"/>
    </xf>
    <xf numFmtId="44" fontId="9" fillId="8" borderId="36" xfId="1" applyFont="1" applyFill="1" applyBorder="1" applyAlignment="1">
      <alignment horizontal="center" vertical="center" wrapText="1"/>
    </xf>
    <xf numFmtId="44" fontId="9" fillId="8" borderId="29" xfId="1"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164" fontId="3" fillId="2" borderId="0" xfId="1" applyNumberFormat="1" applyFont="1" applyFill="1" applyBorder="1" applyAlignment="1">
      <alignment horizontal="right" vertical="center" wrapText="1"/>
    </xf>
    <xf numFmtId="0" fontId="9" fillId="0" borderId="0" xfId="0" applyFont="1" applyFill="1" applyAlignment="1">
      <alignment horizontal="center" vertical="center"/>
    </xf>
    <xf numFmtId="0" fontId="9" fillId="0" borderId="0" xfId="0" applyFont="1" applyFill="1" applyAlignment="1" applyProtection="1">
      <alignment horizontal="center" vertical="center"/>
      <protection locked="0"/>
    </xf>
    <xf numFmtId="0" fontId="0" fillId="0" borderId="0" xfId="0" applyFont="1" applyFill="1"/>
    <xf numFmtId="0" fontId="20" fillId="0" borderId="6" xfId="2" applyFont="1" applyFill="1" applyBorder="1" applyAlignment="1">
      <alignment horizontal="center" vertical="center" wrapText="1"/>
    </xf>
    <xf numFmtId="0" fontId="15" fillId="0" borderId="0" xfId="0" applyFont="1" applyFill="1" applyBorder="1" applyAlignment="1">
      <alignment horizontal="left" vertical="center" wrapText="1"/>
    </xf>
    <xf numFmtId="0" fontId="10" fillId="0" borderId="0" xfId="0" applyFont="1" applyFill="1" applyAlignment="1">
      <alignment horizontal="center" vertical="center"/>
    </xf>
    <xf numFmtId="0" fontId="10" fillId="0" borderId="0" xfId="0" applyFont="1" applyFill="1" applyAlignment="1" applyProtection="1">
      <alignment horizontal="center" vertical="center"/>
      <protection locked="0"/>
    </xf>
    <xf numFmtId="0" fontId="0" fillId="0" borderId="0" xfId="0" applyFont="1" applyFill="1" applyAlignment="1" applyProtection="1">
      <alignment horizontal="center" vertical="center"/>
      <protection locked="0"/>
    </xf>
    <xf numFmtId="0" fontId="10" fillId="0" borderId="0" xfId="0" applyFont="1" applyFill="1"/>
    <xf numFmtId="0" fontId="9" fillId="0" borderId="0" xfId="0" applyFont="1" applyFill="1" applyAlignment="1">
      <alignment vertical="center"/>
    </xf>
    <xf numFmtId="0" fontId="10" fillId="0" borderId="0" xfId="0" applyFont="1" applyFill="1" applyProtection="1">
      <protection locked="0"/>
    </xf>
    <xf numFmtId="0" fontId="13" fillId="7" borderId="1" xfId="2" applyFont="1" applyFill="1" applyBorder="1" applyAlignment="1">
      <alignment horizontal="center" wrapText="1"/>
    </xf>
    <xf numFmtId="0" fontId="13" fillId="7" borderId="2" xfId="2" applyFont="1" applyFill="1" applyBorder="1" applyAlignment="1">
      <alignment horizontal="center" wrapText="1"/>
    </xf>
    <xf numFmtId="0" fontId="13" fillId="7" borderId="3" xfId="2" applyFont="1" applyFill="1" applyBorder="1" applyAlignment="1">
      <alignment horizontal="center" wrapText="1"/>
    </xf>
    <xf numFmtId="1" fontId="6" fillId="4" borderId="15" xfId="0" applyNumberFormat="1" applyFont="1" applyFill="1" applyBorder="1" applyAlignment="1">
      <alignment horizontal="center" vertical="center" wrapText="1"/>
    </xf>
    <xf numFmtId="0" fontId="6" fillId="4" borderId="15" xfId="0" applyFont="1" applyFill="1" applyBorder="1" applyAlignment="1">
      <alignment horizontal="center" vertical="center" wrapText="1"/>
    </xf>
    <xf numFmtId="164" fontId="6" fillId="4" borderId="15" xfId="1" applyNumberFormat="1" applyFont="1" applyFill="1" applyBorder="1" applyAlignment="1" applyProtection="1">
      <alignment horizontal="center" vertical="center" wrapText="1"/>
      <protection locked="0"/>
    </xf>
    <xf numFmtId="0" fontId="6" fillId="4" borderId="9" xfId="0" applyFont="1" applyFill="1" applyBorder="1" applyAlignment="1">
      <alignment horizontal="left" vertical="center" wrapText="1"/>
    </xf>
    <xf numFmtId="0" fontId="6" fillId="4" borderId="13" xfId="0" applyFont="1" applyFill="1" applyBorder="1" applyAlignment="1">
      <alignment horizontal="left" vertical="center" wrapText="1"/>
    </xf>
    <xf numFmtId="0" fontId="6" fillId="4" borderId="17" xfId="0" applyFont="1" applyFill="1" applyBorder="1" applyAlignment="1">
      <alignment horizontal="left" vertical="center" wrapText="1"/>
    </xf>
    <xf numFmtId="164" fontId="0" fillId="0" borderId="0" xfId="0" applyNumberFormat="1" applyFont="1"/>
    <xf numFmtId="0" fontId="0" fillId="0" borderId="0" xfId="0" applyFont="1" applyProtection="1">
      <protection locked="0"/>
    </xf>
    <xf numFmtId="164" fontId="0" fillId="0" borderId="0" xfId="0" applyNumberFormat="1" applyFont="1" applyProtection="1">
      <protection locked="0"/>
    </xf>
    <xf numFmtId="0" fontId="9" fillId="10" borderId="15" xfId="2" applyFont="1" applyFill="1" applyBorder="1" applyAlignment="1" applyProtection="1">
      <alignment horizontal="left" vertical="center" wrapText="1"/>
      <protection locked="0"/>
    </xf>
    <xf numFmtId="0" fontId="9" fillId="10" borderId="11" xfId="2" applyFont="1" applyFill="1" applyBorder="1" applyAlignment="1" applyProtection="1">
      <alignment horizontal="left" vertical="center" wrapText="1"/>
      <protection locked="0"/>
    </xf>
    <xf numFmtId="1" fontId="9" fillId="10" borderId="11" xfId="2" applyNumberFormat="1" applyFont="1" applyFill="1" applyBorder="1" applyAlignment="1">
      <alignment horizontal="center" vertical="center" wrapText="1"/>
    </xf>
    <xf numFmtId="0" fontId="9" fillId="10" borderId="11" xfId="2" applyFont="1" applyFill="1" applyBorder="1" applyAlignment="1" applyProtection="1">
      <alignment horizontal="left" wrapText="1"/>
      <protection locked="0"/>
    </xf>
    <xf numFmtId="0" fontId="9" fillId="10" borderId="11" xfId="2" applyFont="1" applyFill="1" applyBorder="1" applyAlignment="1" applyProtection="1">
      <alignment horizontal="center" vertical="center"/>
      <protection locked="0"/>
    </xf>
    <xf numFmtId="0" fontId="9" fillId="10" borderId="11" xfId="2" applyFont="1" applyFill="1" applyBorder="1" applyAlignment="1">
      <alignment horizontal="center" vertical="center" wrapText="1"/>
    </xf>
    <xf numFmtId="164" fontId="9" fillId="10" borderId="11" xfId="1" applyNumberFormat="1" applyFont="1" applyFill="1" applyBorder="1" applyAlignment="1" applyProtection="1">
      <alignment horizontal="center" vertical="center" wrapText="1"/>
      <protection locked="0"/>
    </xf>
    <xf numFmtId="44" fontId="9" fillId="10" borderId="11" xfId="1" applyFont="1" applyFill="1" applyBorder="1" applyAlignment="1">
      <alignment horizontal="center" vertical="center" wrapText="1"/>
    </xf>
    <xf numFmtId="44" fontId="9" fillId="10" borderId="11" xfId="1" applyFont="1" applyFill="1" applyBorder="1" applyAlignment="1" applyProtection="1">
      <alignment horizontal="center" vertical="center" wrapText="1"/>
      <protection locked="0"/>
    </xf>
    <xf numFmtId="44" fontId="9" fillId="10" borderId="12" xfId="1" applyFont="1" applyFill="1" applyBorder="1" applyAlignment="1">
      <alignment horizontal="center" vertical="center" wrapText="1"/>
    </xf>
    <xf numFmtId="44" fontId="9" fillId="10" borderId="4" xfId="1" applyFont="1" applyFill="1" applyBorder="1" applyAlignment="1">
      <alignment horizontal="center" vertical="center" wrapText="1"/>
    </xf>
    <xf numFmtId="1" fontId="9" fillId="10" borderId="15" xfId="2" applyNumberFormat="1" applyFont="1" applyFill="1" applyBorder="1" applyAlignment="1">
      <alignment horizontal="center" vertical="center" wrapText="1"/>
    </xf>
    <xf numFmtId="0" fontId="9" fillId="10" borderId="15" xfId="2" applyFont="1" applyFill="1" applyBorder="1" applyAlignment="1" applyProtection="1">
      <alignment horizontal="left" wrapText="1"/>
      <protection locked="0"/>
    </xf>
    <xf numFmtId="0" fontId="9" fillId="10" borderId="15" xfId="2" applyFont="1" applyFill="1" applyBorder="1" applyAlignment="1" applyProtection="1">
      <alignment horizontal="center" vertical="center"/>
      <protection locked="0"/>
    </xf>
    <xf numFmtId="0" fontId="9" fillId="10" borderId="15" xfId="2" applyFont="1" applyFill="1" applyBorder="1" applyAlignment="1">
      <alignment horizontal="center" vertical="center" wrapText="1"/>
    </xf>
    <xf numFmtId="0" fontId="12" fillId="10" borderId="15" xfId="0" applyFont="1" applyFill="1" applyBorder="1" applyProtection="1">
      <protection locked="0"/>
    </xf>
    <xf numFmtId="0" fontId="9" fillId="10" borderId="15" xfId="2" applyFont="1" applyFill="1" applyBorder="1" applyAlignment="1" applyProtection="1">
      <alignment wrapText="1"/>
      <protection locked="0"/>
    </xf>
    <xf numFmtId="0" fontId="9" fillId="10" borderId="15" xfId="2" applyFont="1" applyFill="1" applyBorder="1" applyAlignment="1" applyProtection="1">
      <alignment horizontal="center" vertical="center" wrapText="1"/>
      <protection locked="0"/>
    </xf>
    <xf numFmtId="3" fontId="9" fillId="10" borderId="15" xfId="2" applyNumberFormat="1" applyFont="1" applyFill="1" applyBorder="1" applyAlignment="1" applyProtection="1">
      <alignment wrapText="1"/>
      <protection locked="0"/>
    </xf>
    <xf numFmtId="3" fontId="9" fillId="10" borderId="15" xfId="2" applyNumberFormat="1" applyFont="1" applyFill="1" applyBorder="1" applyAlignment="1">
      <alignment horizontal="center" vertical="center" wrapText="1"/>
    </xf>
    <xf numFmtId="3" fontId="9" fillId="10" borderId="14" xfId="2" applyNumberFormat="1" applyFont="1" applyFill="1" applyBorder="1" applyAlignment="1" applyProtection="1">
      <alignment wrapText="1"/>
      <protection locked="0"/>
    </xf>
    <xf numFmtId="0" fontId="9" fillId="10" borderId="14" xfId="2" applyFont="1" applyFill="1" applyBorder="1" applyAlignment="1" applyProtection="1">
      <alignment horizontal="left" wrapText="1"/>
      <protection locked="0"/>
    </xf>
    <xf numFmtId="0" fontId="9" fillId="10" borderId="14" xfId="2" applyFont="1" applyFill="1" applyBorder="1" applyAlignment="1" applyProtection="1">
      <alignment horizontal="center" vertical="center"/>
      <protection locked="0"/>
    </xf>
    <xf numFmtId="3" fontId="9" fillId="10" borderId="14" xfId="2" applyNumberFormat="1" applyFont="1" applyFill="1" applyBorder="1" applyAlignment="1">
      <alignment horizontal="center" vertical="center" wrapText="1"/>
    </xf>
    <xf numFmtId="0" fontId="9" fillId="10" borderId="14" xfId="2" applyFont="1" applyFill="1" applyBorder="1" applyAlignment="1" applyProtection="1">
      <alignment wrapText="1"/>
      <protection locked="0"/>
    </xf>
    <xf numFmtId="0" fontId="9" fillId="10" borderId="14" xfId="2" applyFont="1" applyFill="1" applyBorder="1" applyAlignment="1" applyProtection="1">
      <alignment horizontal="center" vertical="center" wrapText="1"/>
      <protection locked="0"/>
    </xf>
    <xf numFmtId="0" fontId="9" fillId="10" borderId="14" xfId="2" applyFont="1" applyFill="1" applyBorder="1" applyAlignment="1">
      <alignment horizontal="center" vertical="center" wrapText="1"/>
    </xf>
    <xf numFmtId="0" fontId="9" fillId="10" borderId="11" xfId="2" applyFont="1" applyFill="1" applyBorder="1" applyAlignment="1" applyProtection="1">
      <alignment wrapText="1"/>
      <protection locked="0"/>
    </xf>
    <xf numFmtId="0" fontId="9" fillId="10" borderId="11" xfId="2" applyFont="1" applyFill="1" applyBorder="1" applyAlignment="1" applyProtection="1">
      <alignment horizontal="center" vertical="center" wrapText="1"/>
      <protection locked="0"/>
    </xf>
    <xf numFmtId="0" fontId="10" fillId="10" borderId="15" xfId="0" applyFont="1" applyFill="1" applyBorder="1" applyAlignment="1">
      <alignment horizontal="center" vertical="center"/>
    </xf>
    <xf numFmtId="44" fontId="9" fillId="10" borderId="15" xfId="1" applyFont="1" applyFill="1" applyBorder="1" applyAlignment="1">
      <alignment horizontal="center" vertical="center" wrapText="1"/>
    </xf>
    <xf numFmtId="0" fontId="10" fillId="10" borderId="15" xfId="0" applyFont="1" applyFill="1" applyBorder="1"/>
    <xf numFmtId="44" fontId="10" fillId="10" borderId="15" xfId="1" applyFont="1" applyFill="1" applyBorder="1" applyAlignment="1">
      <alignment horizontal="center" vertical="center"/>
    </xf>
    <xf numFmtId="0" fontId="9" fillId="10" borderId="15" xfId="0" applyFont="1" applyFill="1" applyBorder="1" applyProtection="1">
      <protection locked="0"/>
    </xf>
    <xf numFmtId="0" fontId="9" fillId="10" borderId="15" xfId="0" applyFont="1" applyFill="1" applyBorder="1" applyAlignment="1" applyProtection="1">
      <alignment horizontal="center"/>
      <protection locked="0"/>
    </xf>
    <xf numFmtId="0" fontId="9" fillId="10" borderId="15" xfId="0" applyFont="1" applyFill="1" applyBorder="1" applyAlignment="1" applyProtection="1">
      <alignment horizontal="center" vertical="center"/>
      <protection locked="0"/>
    </xf>
    <xf numFmtId="44" fontId="9" fillId="10" borderId="15" xfId="1" applyFont="1" applyFill="1" applyBorder="1" applyAlignment="1" applyProtection="1">
      <protection locked="0"/>
    </xf>
    <xf numFmtId="0" fontId="10" fillId="10" borderId="15" xfId="0" applyFont="1" applyFill="1" applyBorder="1" applyProtection="1">
      <protection locked="0"/>
    </xf>
    <xf numFmtId="0" fontId="10" fillId="10" borderId="15" xfId="0" applyFont="1" applyFill="1" applyBorder="1" applyAlignment="1" applyProtection="1">
      <alignment horizontal="center" vertical="center"/>
      <protection locked="0"/>
    </xf>
    <xf numFmtId="44" fontId="9" fillId="10" borderId="14" xfId="1" applyFont="1" applyFill="1" applyBorder="1" applyAlignment="1">
      <alignment horizontal="center" vertical="center" wrapText="1"/>
    </xf>
    <xf numFmtId="0" fontId="0" fillId="10" borderId="15" xfId="0" applyFont="1" applyFill="1" applyBorder="1"/>
    <xf numFmtId="0" fontId="0" fillId="10" borderId="15" xfId="0" applyFont="1" applyFill="1" applyBorder="1" applyProtection="1">
      <protection locked="0"/>
    </xf>
    <xf numFmtId="0" fontId="0" fillId="10" borderId="15" xfId="0" applyFont="1" applyFill="1" applyBorder="1" applyAlignment="1" applyProtection="1">
      <alignment horizontal="center" vertical="center"/>
      <protection locked="0"/>
    </xf>
    <xf numFmtId="0" fontId="0" fillId="10" borderId="15" xfId="0" applyFont="1" applyFill="1" applyBorder="1" applyAlignment="1">
      <alignment horizontal="center" vertical="center"/>
    </xf>
    <xf numFmtId="0" fontId="11" fillId="4" borderId="17" xfId="0" applyFont="1" applyFill="1" applyBorder="1" applyAlignment="1">
      <alignment wrapText="1"/>
    </xf>
    <xf numFmtId="0" fontId="6" fillId="4" borderId="9" xfId="0" applyFont="1" applyFill="1" applyBorder="1" applyAlignment="1">
      <alignment horizontal="left" wrapText="1"/>
    </xf>
    <xf numFmtId="0" fontId="6" fillId="4" borderId="14" xfId="0" applyFont="1" applyFill="1" applyBorder="1" applyAlignment="1" applyProtection="1">
      <alignment wrapText="1"/>
      <protection locked="0"/>
    </xf>
    <xf numFmtId="44" fontId="6" fillId="3" borderId="14" xfId="1" applyFont="1" applyFill="1" applyBorder="1" applyAlignment="1" applyProtection="1">
      <alignment horizontal="center" vertical="center" wrapText="1"/>
      <protection locked="0"/>
    </xf>
    <xf numFmtId="44" fontId="6" fillId="3" borderId="36" xfId="1" applyFont="1" applyFill="1" applyBorder="1" applyAlignment="1">
      <alignment horizontal="center" vertical="center" wrapText="1"/>
    </xf>
    <xf numFmtId="0" fontId="9" fillId="10" borderId="8" xfId="0" applyFont="1" applyFill="1" applyBorder="1" applyAlignment="1">
      <alignment horizontal="center" vertical="center"/>
    </xf>
    <xf numFmtId="0" fontId="9" fillId="10" borderId="18" xfId="2" applyFont="1" applyFill="1" applyBorder="1" applyAlignment="1">
      <alignment horizontal="left" vertical="top" wrapText="1"/>
    </xf>
    <xf numFmtId="0" fontId="9" fillId="10" borderId="17" xfId="2" applyFont="1" applyFill="1" applyBorder="1" applyAlignment="1">
      <alignment horizontal="left" vertical="top" wrapText="1"/>
    </xf>
    <xf numFmtId="0" fontId="9" fillId="10" borderId="17" xfId="0" applyFont="1" applyFill="1" applyBorder="1" applyAlignment="1">
      <alignment vertical="top" wrapText="1"/>
    </xf>
    <xf numFmtId="0" fontId="9" fillId="10" borderId="13" xfId="2" applyFont="1" applyFill="1" applyBorder="1" applyAlignment="1">
      <alignment horizontal="left" vertical="top" wrapText="1"/>
    </xf>
    <xf numFmtId="0" fontId="21" fillId="10" borderId="17" xfId="0" applyFont="1" applyFill="1" applyBorder="1" applyAlignment="1">
      <alignment wrapText="1"/>
    </xf>
    <xf numFmtId="0" fontId="9" fillId="10" borderId="17" xfId="2" applyFont="1" applyFill="1" applyBorder="1" applyAlignment="1">
      <alignment horizontal="left" vertical="center" wrapText="1"/>
    </xf>
    <xf numFmtId="0" fontId="9" fillId="10" borderId="13" xfId="0" applyFont="1" applyFill="1" applyBorder="1" applyAlignment="1">
      <alignment vertical="top" wrapText="1"/>
    </xf>
    <xf numFmtId="164" fontId="9" fillId="10" borderId="10" xfId="1" applyNumberFormat="1" applyFont="1" applyFill="1" applyBorder="1" applyAlignment="1" applyProtection="1">
      <alignment horizontal="center" vertical="center" wrapText="1"/>
      <protection locked="0"/>
    </xf>
    <xf numFmtId="44" fontId="9" fillId="10" borderId="10" xfId="1" applyFont="1" applyFill="1" applyBorder="1" applyAlignment="1">
      <alignment horizontal="center" vertical="center" wrapText="1"/>
    </xf>
    <xf numFmtId="44" fontId="9" fillId="10" borderId="10" xfId="1" applyFont="1" applyFill="1" applyBorder="1" applyAlignment="1" applyProtection="1">
      <alignment horizontal="center" vertical="center" wrapText="1"/>
      <protection locked="0"/>
    </xf>
    <xf numFmtId="44" fontId="9" fillId="10" borderId="26" xfId="1" applyFont="1" applyFill="1" applyBorder="1" applyAlignment="1">
      <alignment horizontal="center" vertical="center" wrapText="1"/>
    </xf>
    <xf numFmtId="0" fontId="0" fillId="0" borderId="0" xfId="0" applyFont="1" applyAlignment="1">
      <alignment horizontal="center" vertical="center"/>
    </xf>
    <xf numFmtId="0" fontId="0" fillId="2" borderId="0" xfId="0" applyFont="1" applyFill="1"/>
    <xf numFmtId="0" fontId="0" fillId="2" borderId="0" xfId="0" applyFont="1" applyFill="1" applyBorder="1"/>
    <xf numFmtId="1" fontId="9" fillId="10" borderId="14" xfId="2" applyNumberFormat="1" applyFont="1" applyFill="1" applyBorder="1" applyAlignment="1">
      <alignment horizontal="center" vertical="center" wrapText="1"/>
    </xf>
    <xf numFmtId="44" fontId="3" fillId="10" borderId="20" xfId="1" applyFont="1" applyFill="1" applyBorder="1" applyAlignment="1">
      <alignment horizontal="center" vertical="center" wrapText="1"/>
    </xf>
    <xf numFmtId="44" fontId="3" fillId="10" borderId="20" xfId="1" applyFont="1" applyFill="1" applyBorder="1" applyAlignment="1" applyProtection="1">
      <alignment horizontal="center" vertical="center" wrapText="1"/>
      <protection locked="0"/>
    </xf>
    <xf numFmtId="0" fontId="4" fillId="0" borderId="0" xfId="0" applyFont="1" applyFill="1" applyBorder="1" applyAlignment="1">
      <alignment horizontal="center" vertical="center"/>
    </xf>
    <xf numFmtId="0" fontId="9" fillId="10" borderId="16" xfId="0" applyFont="1" applyFill="1" applyBorder="1" applyAlignment="1">
      <alignment horizontal="center" vertical="center"/>
    </xf>
    <xf numFmtId="0" fontId="8" fillId="0" borderId="0" xfId="2" applyFont="1" applyFill="1" applyBorder="1" applyAlignment="1">
      <alignment horizontal="center" wrapText="1"/>
    </xf>
    <xf numFmtId="44" fontId="8" fillId="0" borderId="17" xfId="1" applyFont="1" applyFill="1" applyBorder="1" applyAlignment="1">
      <alignment horizontal="center" vertical="center" wrapText="1"/>
    </xf>
    <xf numFmtId="44" fontId="3" fillId="0" borderId="0" xfId="1" applyFont="1" applyFill="1" applyBorder="1" applyAlignment="1">
      <alignment vertical="center" wrapText="1"/>
    </xf>
    <xf numFmtId="44" fontId="6" fillId="3" borderId="17" xfId="1" applyFont="1" applyFill="1" applyBorder="1" applyAlignment="1">
      <alignment horizontal="center" vertical="center" wrapText="1"/>
    </xf>
    <xf numFmtId="44" fontId="3" fillId="10" borderId="3" xfId="1" applyFont="1" applyFill="1" applyBorder="1" applyAlignment="1">
      <alignment horizontal="center" vertical="center" wrapText="1"/>
    </xf>
    <xf numFmtId="0" fontId="13" fillId="0" borderId="0" xfId="2" applyFont="1" applyFill="1" applyBorder="1" applyAlignment="1">
      <alignment horizontal="center" wrapText="1"/>
    </xf>
    <xf numFmtId="44" fontId="9" fillId="10" borderId="17" xfId="1" applyFont="1" applyFill="1" applyBorder="1" applyAlignment="1">
      <alignment horizontal="center" vertical="center" wrapText="1"/>
    </xf>
    <xf numFmtId="0" fontId="0" fillId="0" borderId="0" xfId="0" applyFont="1" applyFill="1" applyProtection="1">
      <protection locked="0"/>
    </xf>
    <xf numFmtId="164" fontId="0" fillId="0" borderId="0" xfId="0" applyNumberFormat="1" applyFont="1" applyAlignment="1" applyProtection="1">
      <alignment horizontal="right" vertical="center"/>
      <protection locked="0"/>
    </xf>
    <xf numFmtId="0" fontId="9" fillId="11" borderId="8" xfId="0" applyFont="1" applyFill="1" applyBorder="1" applyAlignment="1">
      <alignment horizontal="center" vertical="center"/>
    </xf>
    <xf numFmtId="0" fontId="9" fillId="11" borderId="18" xfId="2" applyFont="1" applyFill="1" applyBorder="1" applyAlignment="1">
      <alignment horizontal="left" vertical="center" wrapText="1"/>
    </xf>
    <xf numFmtId="0" fontId="9" fillId="11" borderId="11" xfId="0" applyFont="1" applyFill="1" applyBorder="1" applyProtection="1">
      <protection locked="0"/>
    </xf>
    <xf numFmtId="0" fontId="9" fillId="11" borderId="11" xfId="0" applyFont="1" applyFill="1" applyBorder="1" applyAlignment="1">
      <alignment horizontal="center" vertical="center" wrapText="1"/>
    </xf>
    <xf numFmtId="0" fontId="9" fillId="11" borderId="11" xfId="2" applyFont="1" applyFill="1" applyBorder="1" applyAlignment="1">
      <alignment horizontal="center" vertical="center" wrapText="1"/>
    </xf>
    <xf numFmtId="44" fontId="9" fillId="11" borderId="4" xfId="1" applyFont="1" applyFill="1" applyBorder="1" applyAlignment="1">
      <alignment horizontal="right" vertical="center"/>
    </xf>
    <xf numFmtId="0" fontId="9" fillId="11" borderId="17" xfId="2" applyFont="1" applyFill="1" applyBorder="1" applyAlignment="1">
      <alignment horizontal="left" vertical="center" wrapText="1"/>
    </xf>
    <xf numFmtId="0" fontId="9" fillId="11" borderId="15" xfId="2" applyFont="1" applyFill="1" applyBorder="1" applyAlignment="1" applyProtection="1">
      <alignment horizontal="center" vertical="center" wrapText="1"/>
      <protection locked="0"/>
    </xf>
    <xf numFmtId="0" fontId="9" fillId="11" borderId="15" xfId="2" applyFont="1" applyFill="1" applyBorder="1" applyAlignment="1">
      <alignment horizontal="center" vertical="center" wrapText="1"/>
    </xf>
    <xf numFmtId="0" fontId="9" fillId="11" borderId="15" xfId="2" applyFont="1" applyFill="1" applyBorder="1" applyAlignment="1" applyProtection="1">
      <alignment wrapText="1"/>
      <protection locked="0"/>
    </xf>
    <xf numFmtId="44" fontId="9" fillId="11" borderId="4" xfId="1" applyFont="1" applyFill="1" applyBorder="1" applyAlignment="1">
      <alignment horizontal="right" vertical="center" wrapText="1"/>
    </xf>
    <xf numFmtId="0" fontId="9" fillId="11" borderId="13" xfId="2" applyFont="1" applyFill="1" applyBorder="1" applyAlignment="1">
      <alignment horizontal="left" vertical="center" wrapText="1"/>
    </xf>
    <xf numFmtId="0" fontId="9" fillId="11" borderId="14" xfId="2" applyFont="1" applyFill="1" applyBorder="1" applyAlignment="1" applyProtection="1">
      <alignment wrapText="1"/>
      <protection locked="0"/>
    </xf>
    <xf numFmtId="0" fontId="9" fillId="11" borderId="14" xfId="2" applyFont="1" applyFill="1" applyBorder="1" applyAlignment="1">
      <alignment horizontal="center" vertical="center" wrapText="1"/>
    </xf>
    <xf numFmtId="44" fontId="9" fillId="11" borderId="29" xfId="1" applyFont="1" applyFill="1" applyBorder="1" applyAlignment="1">
      <alignment horizontal="right" vertical="center" wrapText="1"/>
    </xf>
    <xf numFmtId="0" fontId="9" fillId="11" borderId="11" xfId="0" applyFont="1" applyFill="1" applyBorder="1" applyAlignment="1" applyProtection="1">
      <alignment horizontal="center" vertical="center"/>
      <protection locked="0"/>
    </xf>
    <xf numFmtId="0" fontId="9" fillId="11" borderId="14" xfId="2" applyFont="1" applyFill="1" applyBorder="1" applyAlignment="1" applyProtection="1">
      <alignment horizontal="center" vertical="center" wrapText="1"/>
      <protection locked="0"/>
    </xf>
    <xf numFmtId="164" fontId="9" fillId="11" borderId="15" xfId="1" applyNumberFormat="1" applyFont="1" applyFill="1" applyBorder="1" applyAlignment="1" applyProtection="1">
      <alignment horizontal="right" vertical="center"/>
      <protection locked="0"/>
    </xf>
    <xf numFmtId="44" fontId="9" fillId="11" borderId="15" xfId="1" applyFont="1" applyFill="1" applyBorder="1" applyAlignment="1">
      <alignment horizontal="right" vertical="center"/>
    </xf>
    <xf numFmtId="44" fontId="9" fillId="11" borderId="15" xfId="1" applyFont="1" applyFill="1" applyBorder="1" applyAlignment="1" applyProtection="1">
      <alignment horizontal="right" vertical="center"/>
      <protection locked="0"/>
    </xf>
    <xf numFmtId="44" fontId="9" fillId="11" borderId="16" xfId="1" applyFont="1" applyFill="1" applyBorder="1" applyAlignment="1">
      <alignment horizontal="right" vertical="center"/>
    </xf>
    <xf numFmtId="0" fontId="10" fillId="11" borderId="17" xfId="0" applyFont="1" applyFill="1" applyBorder="1" applyAlignment="1">
      <alignment wrapText="1"/>
    </xf>
    <xf numFmtId="0" fontId="3" fillId="6" borderId="1" xfId="0" applyFont="1" applyFill="1" applyBorder="1" applyAlignment="1">
      <alignment vertical="center" wrapText="1"/>
    </xf>
    <xf numFmtId="0" fontId="3" fillId="6" borderId="2" xfId="0" applyFont="1" applyFill="1" applyBorder="1" applyAlignment="1">
      <alignment vertical="center" wrapText="1"/>
    </xf>
    <xf numFmtId="0" fontId="3" fillId="6" borderId="2" xfId="0" applyFont="1" applyFill="1" applyBorder="1" applyAlignment="1">
      <alignment horizontal="center" vertical="center" wrapText="1"/>
    </xf>
    <xf numFmtId="164" fontId="3" fillId="6" borderId="20" xfId="0" applyNumberFormat="1" applyFont="1" applyFill="1" applyBorder="1" applyAlignment="1">
      <alignment horizontal="right" vertical="center" wrapText="1"/>
    </xf>
    <xf numFmtId="44" fontId="3" fillId="6" borderId="20" xfId="1" applyFont="1" applyFill="1" applyBorder="1" applyAlignment="1">
      <alignment horizontal="right" vertical="center" wrapText="1"/>
    </xf>
    <xf numFmtId="44" fontId="13" fillId="0" borderId="0" xfId="1" applyFont="1" applyFill="1" applyBorder="1" applyAlignment="1">
      <alignment horizontal="right" vertical="center" wrapText="1"/>
    </xf>
    <xf numFmtId="44" fontId="9" fillId="11" borderId="17" xfId="1" applyFont="1" applyFill="1" applyBorder="1" applyAlignment="1">
      <alignment horizontal="right" vertical="center" wrapText="1"/>
    </xf>
    <xf numFmtId="44" fontId="3" fillId="6" borderId="20" xfId="1" applyFont="1" applyFill="1" applyBorder="1" applyAlignment="1" applyProtection="1">
      <alignment horizontal="right" vertical="center"/>
      <protection locked="0"/>
    </xf>
    <xf numFmtId="44" fontId="3" fillId="6" borderId="28" xfId="1" applyFont="1" applyFill="1" applyBorder="1" applyAlignment="1">
      <alignment horizontal="right" vertical="center"/>
    </xf>
    <xf numFmtId="0" fontId="0" fillId="0" borderId="0" xfId="0" applyFont="1" applyAlignment="1">
      <alignment vertical="center"/>
    </xf>
    <xf numFmtId="0" fontId="13" fillId="2" borderId="40" xfId="2" applyFont="1" applyFill="1" applyBorder="1" applyAlignment="1">
      <alignment horizontal="left" vertical="center" wrapText="1"/>
    </xf>
    <xf numFmtId="0" fontId="8" fillId="0" borderId="21" xfId="2" applyFont="1" applyBorder="1" applyAlignment="1">
      <alignment horizontal="center" vertical="center" wrapText="1"/>
    </xf>
    <xf numFmtId="164" fontId="13" fillId="2" borderId="21" xfId="1" applyNumberFormat="1" applyFont="1" applyFill="1" applyBorder="1" applyAlignment="1">
      <alignment horizontal="right" vertical="center" wrapText="1"/>
    </xf>
    <xf numFmtId="44" fontId="13" fillId="2" borderId="21" xfId="1" applyFont="1" applyFill="1" applyBorder="1" applyAlignment="1">
      <alignment horizontal="right" vertical="center" wrapText="1"/>
    </xf>
    <xf numFmtId="44" fontId="13" fillId="2" borderId="34" xfId="1" applyFont="1" applyFill="1" applyBorder="1" applyAlignment="1">
      <alignment horizontal="right" vertical="center" wrapText="1"/>
    </xf>
    <xf numFmtId="0" fontId="9" fillId="11" borderId="5" xfId="2" applyFont="1" applyFill="1" applyBorder="1" applyAlignment="1">
      <alignment horizontal="left" vertical="center" wrapText="1"/>
    </xf>
    <xf numFmtId="0" fontId="9" fillId="11" borderId="6" xfId="0" applyFont="1" applyFill="1" applyBorder="1" applyProtection="1">
      <protection locked="0"/>
    </xf>
    <xf numFmtId="0" fontId="9" fillId="11" borderId="6" xfId="0" applyFont="1" applyFill="1" applyBorder="1" applyAlignment="1">
      <alignment horizontal="center" vertical="center" wrapText="1"/>
    </xf>
    <xf numFmtId="0" fontId="9" fillId="11" borderId="6" xfId="0" applyFont="1" applyFill="1" applyBorder="1" applyAlignment="1" applyProtection="1">
      <alignment horizontal="center" vertical="center"/>
      <protection locked="0"/>
    </xf>
    <xf numFmtId="0" fontId="9" fillId="11" borderId="6" xfId="2" applyFont="1" applyFill="1" applyBorder="1" applyAlignment="1">
      <alignment horizontal="center" vertical="center" wrapText="1"/>
    </xf>
    <xf numFmtId="164" fontId="9" fillId="11" borderId="6" xfId="1" applyNumberFormat="1" applyFont="1" applyFill="1" applyBorder="1" applyAlignment="1" applyProtection="1">
      <alignment horizontal="right" vertical="center"/>
      <protection locked="0"/>
    </xf>
    <xf numFmtId="44" fontId="9" fillId="11" borderId="6" xfId="1" applyFont="1" applyFill="1" applyBorder="1" applyAlignment="1">
      <alignment horizontal="right" vertical="center"/>
    </xf>
    <xf numFmtId="44" fontId="9" fillId="11" borderId="6" xfId="1" applyFont="1" applyFill="1" applyBorder="1" applyAlignment="1" applyProtection="1">
      <alignment horizontal="right" vertical="center"/>
      <protection locked="0"/>
    </xf>
    <xf numFmtId="44" fontId="9" fillId="11" borderId="7" xfId="1" applyFont="1" applyFill="1" applyBorder="1" applyAlignment="1">
      <alignment horizontal="right" vertical="center"/>
    </xf>
    <xf numFmtId="0" fontId="12" fillId="0" borderId="0" xfId="0" applyFont="1" applyAlignment="1" applyProtection="1">
      <alignment horizontal="center"/>
      <protection locked="0"/>
    </xf>
    <xf numFmtId="164" fontId="12" fillId="0" borderId="0" xfId="1" applyNumberFormat="1" applyFont="1" applyBorder="1" applyProtection="1">
      <protection locked="0"/>
    </xf>
    <xf numFmtId="44" fontId="12" fillId="0" borderId="0" xfId="1" applyFont="1" applyBorder="1" applyAlignment="1" applyProtection="1">
      <protection locked="0"/>
    </xf>
    <xf numFmtId="164" fontId="0" fillId="0" borderId="0" xfId="0" applyNumberFormat="1" applyFont="1" applyAlignment="1">
      <alignment horizontal="center"/>
    </xf>
    <xf numFmtId="0" fontId="0" fillId="0" borderId="0" xfId="0" applyFont="1" applyAlignment="1" applyProtection="1">
      <alignment vertical="center"/>
      <protection locked="0"/>
    </xf>
    <xf numFmtId="164" fontId="0" fillId="0" borderId="0" xfId="0" applyNumberFormat="1" applyFont="1" applyAlignment="1" applyProtection="1">
      <alignment horizontal="center" vertical="center"/>
      <protection locked="0"/>
    </xf>
    <xf numFmtId="0" fontId="9" fillId="11" borderId="41" xfId="0" applyFont="1" applyFill="1" applyBorder="1" applyAlignment="1">
      <alignment wrapText="1"/>
    </xf>
    <xf numFmtId="0" fontId="9" fillId="11" borderId="42" xfId="2" applyFont="1" applyFill="1" applyBorder="1" applyAlignment="1" applyProtection="1">
      <alignment wrapText="1"/>
      <protection locked="0"/>
    </xf>
    <xf numFmtId="0" fontId="9" fillId="11" borderId="42" xfId="2" applyFont="1" applyFill="1" applyBorder="1" applyAlignment="1">
      <alignment horizontal="center" vertical="center" wrapText="1"/>
    </xf>
    <xf numFmtId="0" fontId="9" fillId="11" borderId="42" xfId="2" applyFont="1" applyFill="1" applyBorder="1" applyAlignment="1" applyProtection="1">
      <alignment horizontal="center" vertical="center" wrapText="1"/>
      <protection locked="0"/>
    </xf>
    <xf numFmtId="164" fontId="9" fillId="11" borderId="42" xfId="1" applyNumberFormat="1" applyFont="1" applyFill="1" applyBorder="1" applyAlignment="1" applyProtection="1">
      <alignment horizontal="right" vertical="center"/>
      <protection locked="0"/>
    </xf>
    <xf numFmtId="44" fontId="9" fillId="11" borderId="42" xfId="1" applyFont="1" applyFill="1" applyBorder="1" applyAlignment="1">
      <alignment horizontal="right" vertical="center"/>
    </xf>
    <xf numFmtId="44" fontId="9" fillId="11" borderId="42" xfId="1" applyFont="1" applyFill="1" applyBorder="1" applyAlignment="1" applyProtection="1">
      <alignment horizontal="right" vertical="center"/>
      <protection locked="0"/>
    </xf>
    <xf numFmtId="44" fontId="9" fillId="11" borderId="43" xfId="1" applyFont="1" applyFill="1" applyBorder="1" applyAlignment="1">
      <alignment horizontal="right" vertical="center"/>
    </xf>
    <xf numFmtId="0" fontId="23" fillId="11" borderId="38" xfId="0" applyFont="1" applyFill="1" applyBorder="1" applyAlignment="1">
      <alignment vertical="center" wrapText="1"/>
    </xf>
    <xf numFmtId="0" fontId="0" fillId="0" borderId="0" xfId="0" applyFont="1" applyFill="1" applyAlignment="1">
      <alignment horizontal="center" vertical="center"/>
    </xf>
    <xf numFmtId="164" fontId="0" fillId="0" borderId="0" xfId="0" applyNumberFormat="1" applyFont="1" applyAlignment="1">
      <alignment horizontal="right" vertical="center"/>
    </xf>
    <xf numFmtId="44" fontId="3" fillId="0" borderId="0" xfId="1" applyFont="1" applyFill="1" applyBorder="1" applyAlignment="1">
      <alignment horizontal="center" vertical="center" wrapText="1"/>
    </xf>
    <xf numFmtId="44" fontId="13" fillId="0" borderId="17" xfId="1" applyFont="1" applyFill="1" applyBorder="1" applyAlignment="1">
      <alignment horizontal="center" vertical="center" wrapText="1"/>
    </xf>
    <xf numFmtId="44" fontId="9" fillId="8" borderId="17" xfId="1" applyFont="1" applyFill="1" applyBorder="1" applyAlignment="1">
      <alignment horizontal="center" vertical="center" wrapText="1"/>
    </xf>
    <xf numFmtId="44" fontId="3" fillId="0" borderId="17" xfId="1" applyFont="1" applyFill="1" applyBorder="1" applyAlignment="1">
      <alignment horizontal="center" vertical="center" wrapText="1"/>
    </xf>
    <xf numFmtId="1" fontId="9" fillId="8" borderId="14" xfId="2" applyNumberFormat="1" applyFont="1" applyFill="1" applyBorder="1" applyAlignment="1">
      <alignment horizontal="center" vertical="center" wrapText="1"/>
    </xf>
    <xf numFmtId="44" fontId="9" fillId="8" borderId="42" xfId="1" applyFont="1" applyFill="1" applyBorder="1" applyAlignment="1">
      <alignment horizontal="center" vertical="center" wrapText="1"/>
    </xf>
    <xf numFmtId="0" fontId="13" fillId="7" borderId="30" xfId="2" applyFont="1" applyFill="1" applyBorder="1" applyAlignment="1">
      <alignment horizontal="center" wrapText="1"/>
    </xf>
    <xf numFmtId="0" fontId="13" fillId="7" borderId="22" xfId="2" applyFont="1" applyFill="1" applyBorder="1" applyAlignment="1">
      <alignment horizontal="center" wrapText="1"/>
    </xf>
    <xf numFmtId="0" fontId="13" fillId="7" borderId="37" xfId="2" applyFont="1" applyFill="1" applyBorder="1" applyAlignment="1">
      <alignment horizontal="center" wrapText="1"/>
    </xf>
    <xf numFmtId="0" fontId="9" fillId="8" borderId="16" xfId="0" applyFont="1" applyFill="1" applyBorder="1" applyAlignment="1">
      <alignment horizontal="center" vertical="center"/>
    </xf>
    <xf numFmtId="0" fontId="9" fillId="8" borderId="11" xfId="2" applyFont="1" applyFill="1" applyBorder="1" applyAlignment="1" applyProtection="1">
      <alignment horizontal="center" vertical="center" wrapText="1"/>
      <protection locked="0"/>
    </xf>
    <xf numFmtId="0" fontId="9" fillId="8" borderId="15" xfId="2"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9" fillId="8" borderId="14" xfId="2" applyFont="1" applyFill="1" applyBorder="1" applyAlignment="1" applyProtection="1">
      <alignment horizontal="center" vertical="center" wrapText="1"/>
      <protection locked="0"/>
    </xf>
    <xf numFmtId="0" fontId="10" fillId="11" borderId="17" xfId="0" applyFont="1" applyFill="1" applyBorder="1" applyAlignment="1">
      <alignment vertical="center" wrapText="1"/>
    </xf>
    <xf numFmtId="0" fontId="3" fillId="2" borderId="5" xfId="2" applyFont="1" applyFill="1" applyBorder="1" applyAlignment="1">
      <alignment horizontal="left" vertical="center" wrapText="1"/>
    </xf>
    <xf numFmtId="0" fontId="3" fillId="2" borderId="6" xfId="2" applyFont="1" applyFill="1" applyBorder="1" applyAlignment="1">
      <alignment horizontal="center" vertical="center" wrapText="1"/>
    </xf>
    <xf numFmtId="0" fontId="15" fillId="0" borderId="6" xfId="2" applyFont="1" applyBorder="1" applyAlignment="1">
      <alignment horizontal="center" vertical="center" wrapText="1"/>
    </xf>
    <xf numFmtId="164" fontId="3" fillId="2" borderId="6" xfId="1" applyNumberFormat="1" applyFont="1" applyFill="1" applyBorder="1" applyAlignment="1">
      <alignment horizontal="center" vertical="center" wrapText="1"/>
    </xf>
    <xf numFmtId="44" fontId="3" fillId="2" borderId="6" xfId="1" applyFont="1" applyFill="1" applyBorder="1" applyAlignment="1">
      <alignment horizontal="right" vertical="center" wrapText="1"/>
    </xf>
    <xf numFmtId="44" fontId="3" fillId="2" borderId="7" xfId="1" applyFont="1" applyFill="1" applyBorder="1" applyAlignment="1">
      <alignment horizontal="right" vertical="center" wrapText="1"/>
    </xf>
    <xf numFmtId="44" fontId="3" fillId="0" borderId="29" xfId="1" applyFont="1" applyFill="1" applyBorder="1" applyAlignment="1">
      <alignment horizontal="center" vertical="center" wrapText="1"/>
    </xf>
    <xf numFmtId="3" fontId="4" fillId="9" borderId="15" xfId="2" applyNumberFormat="1" applyFont="1" applyFill="1" applyBorder="1" applyAlignment="1" applyProtection="1">
      <alignment wrapText="1"/>
      <protection locked="0"/>
    </xf>
    <xf numFmtId="0" fontId="4" fillId="9" borderId="15" xfId="2" applyFont="1" applyFill="1" applyBorder="1" applyAlignment="1" applyProtection="1">
      <alignment wrapText="1"/>
      <protection locked="0"/>
    </xf>
    <xf numFmtId="0" fontId="4" fillId="9" borderId="15" xfId="2" applyFont="1" applyFill="1" applyBorder="1" applyAlignment="1" applyProtection="1">
      <alignment horizontal="center" vertical="center" wrapText="1"/>
      <protection locked="0"/>
    </xf>
    <xf numFmtId="3" fontId="5" fillId="9" borderId="15" xfId="2" applyNumberFormat="1" applyFont="1" applyFill="1" applyBorder="1" applyAlignment="1">
      <alignment horizontal="center" vertical="center" wrapText="1"/>
    </xf>
    <xf numFmtId="164" fontId="4" fillId="9" borderId="15" xfId="1" applyNumberFormat="1" applyFont="1" applyFill="1" applyBorder="1" applyAlignment="1" applyProtection="1">
      <alignment horizontal="center" vertical="center" wrapText="1"/>
      <protection locked="0"/>
    </xf>
    <xf numFmtId="44" fontId="4" fillId="9" borderId="15" xfId="1" applyFont="1" applyFill="1" applyBorder="1" applyAlignment="1">
      <alignment horizontal="center" vertical="center" wrapText="1"/>
    </xf>
    <xf numFmtId="44" fontId="4" fillId="9" borderId="15" xfId="1" applyFont="1" applyFill="1" applyBorder="1" applyAlignment="1" applyProtection="1">
      <alignment horizontal="center" vertical="center" wrapText="1"/>
      <protection locked="0"/>
    </xf>
    <xf numFmtId="0" fontId="4" fillId="9" borderId="35" xfId="0" applyFont="1" applyFill="1" applyBorder="1" applyAlignment="1">
      <alignment horizontal="center" vertical="center"/>
    </xf>
    <xf numFmtId="0" fontId="3" fillId="9" borderId="11" xfId="0" applyFont="1" applyFill="1" applyBorder="1" applyAlignment="1" applyProtection="1">
      <alignment horizontal="left" vertical="center" wrapText="1"/>
      <protection locked="0"/>
    </xf>
    <xf numFmtId="1" fontId="4" fillId="9" borderId="11" xfId="0" applyNumberFormat="1" applyFont="1" applyFill="1" applyBorder="1" applyAlignment="1">
      <alignment horizontal="center" vertical="center" wrapText="1"/>
    </xf>
    <xf numFmtId="0" fontId="4" fillId="9" borderId="11" xfId="2" applyFont="1" applyFill="1" applyBorder="1" applyAlignment="1">
      <alignment horizontal="center" vertical="center" wrapText="1"/>
    </xf>
    <xf numFmtId="3" fontId="5" fillId="9" borderId="11" xfId="2" applyNumberFormat="1" applyFont="1" applyFill="1" applyBorder="1" applyAlignment="1">
      <alignment horizontal="center" vertical="center" wrapText="1"/>
    </xf>
    <xf numFmtId="164" fontId="4" fillId="9" borderId="11" xfId="1" applyNumberFormat="1" applyFont="1" applyFill="1" applyBorder="1" applyAlignment="1" applyProtection="1">
      <alignment horizontal="center" vertical="center" wrapText="1"/>
      <protection locked="0"/>
    </xf>
    <xf numFmtId="44" fontId="4" fillId="9" borderId="11" xfId="1" applyFont="1" applyFill="1" applyBorder="1" applyAlignment="1">
      <alignment horizontal="center" vertical="center" wrapText="1"/>
    </xf>
    <xf numFmtId="44" fontId="4" fillId="9" borderId="11" xfId="1" applyFont="1" applyFill="1" applyBorder="1" applyAlignment="1" applyProtection="1">
      <alignment horizontal="center" vertical="center" wrapText="1"/>
      <protection locked="0"/>
    </xf>
    <xf numFmtId="44" fontId="4" fillId="9" borderId="12" xfId="1" applyFont="1" applyFill="1" applyBorder="1" applyAlignment="1">
      <alignment horizontal="center" vertical="center" wrapText="1"/>
    </xf>
    <xf numFmtId="0" fontId="4" fillId="9" borderId="15" xfId="2" applyFont="1" applyFill="1" applyBorder="1" applyAlignment="1">
      <alignment horizontal="center" vertical="center" wrapText="1"/>
    </xf>
    <xf numFmtId="0" fontId="4" fillId="9" borderId="8" xfId="0" applyFont="1" applyFill="1" applyBorder="1" applyAlignment="1">
      <alignment horizontal="center" vertical="center"/>
    </xf>
    <xf numFmtId="0" fontId="4" fillId="9" borderId="24" xfId="0" applyFont="1" applyFill="1" applyBorder="1" applyAlignment="1">
      <alignment wrapText="1"/>
    </xf>
    <xf numFmtId="3" fontId="5" fillId="9" borderId="15" xfId="0" applyNumberFormat="1" applyFont="1" applyFill="1" applyBorder="1" applyAlignment="1">
      <alignment horizontal="center" vertical="center"/>
    </xf>
    <xf numFmtId="44" fontId="4" fillId="9" borderId="4" xfId="1" applyFont="1" applyFill="1" applyBorder="1" applyAlignment="1">
      <alignment horizontal="center" vertical="center" wrapText="1"/>
    </xf>
    <xf numFmtId="0" fontId="4" fillId="9" borderId="14" xfId="2" applyFont="1" applyFill="1" applyBorder="1" applyAlignment="1" applyProtection="1">
      <alignment wrapText="1"/>
      <protection locked="0"/>
    </xf>
    <xf numFmtId="1" fontId="4" fillId="9" borderId="14" xfId="2" applyNumberFormat="1" applyFont="1" applyFill="1" applyBorder="1" applyAlignment="1">
      <alignment horizontal="center" vertical="center" wrapText="1"/>
    </xf>
    <xf numFmtId="3" fontId="5" fillId="9" borderId="14" xfId="0" applyNumberFormat="1" applyFont="1" applyFill="1" applyBorder="1" applyAlignment="1">
      <alignment horizontal="center" vertical="center"/>
    </xf>
    <xf numFmtId="164" fontId="4" fillId="9" borderId="14" xfId="1" applyNumberFormat="1" applyFont="1" applyFill="1" applyBorder="1" applyAlignment="1" applyProtection="1">
      <alignment horizontal="center" vertical="center" wrapText="1"/>
      <protection locked="0"/>
    </xf>
    <xf numFmtId="44" fontId="4" fillId="9" borderId="16" xfId="1" applyFont="1" applyFill="1" applyBorder="1" applyAlignment="1">
      <alignment horizontal="center" vertical="center" wrapText="1"/>
    </xf>
    <xf numFmtId="0" fontId="5" fillId="9" borderId="25" xfId="0" applyFont="1" applyFill="1" applyBorder="1" applyAlignment="1">
      <alignment wrapText="1"/>
    </xf>
    <xf numFmtId="0" fontId="4" fillId="9" borderId="14" xfId="2" applyFont="1" applyFill="1" applyBorder="1" applyAlignment="1">
      <alignment horizontal="center" vertical="center" wrapText="1"/>
    </xf>
    <xf numFmtId="44" fontId="4" fillId="9" borderId="10" xfId="1" applyFont="1" applyFill="1" applyBorder="1" applyAlignment="1">
      <alignment horizontal="center" vertical="center" wrapText="1"/>
    </xf>
    <xf numFmtId="44" fontId="4" fillId="9" borderId="10" xfId="1" applyFont="1" applyFill="1" applyBorder="1" applyAlignment="1" applyProtection="1">
      <alignment horizontal="center" vertical="center" wrapText="1"/>
      <protection locked="0"/>
    </xf>
    <xf numFmtId="44" fontId="4" fillId="9" borderId="26" xfId="1" applyFont="1" applyFill="1" applyBorder="1" applyAlignment="1">
      <alignment horizontal="center" vertical="center" wrapText="1"/>
    </xf>
    <xf numFmtId="0" fontId="4" fillId="0" borderId="0" xfId="0" applyFont="1" applyAlignment="1">
      <alignment horizontal="center" vertical="center"/>
    </xf>
    <xf numFmtId="0" fontId="4" fillId="2" borderId="0" xfId="0" applyFont="1" applyFill="1" applyBorder="1" applyAlignment="1">
      <alignment horizontal="center" vertical="center"/>
    </xf>
    <xf numFmtId="0" fontId="4" fillId="2" borderId="0" xfId="2" applyFont="1" applyFill="1" applyBorder="1" applyAlignment="1">
      <alignment horizontal="center" vertical="center" wrapText="1"/>
    </xf>
    <xf numFmtId="44" fontId="4" fillId="2" borderId="0" xfId="1" applyFont="1" applyFill="1" applyBorder="1" applyAlignment="1" applyProtection="1">
      <alignment horizontal="center" vertical="center" wrapText="1"/>
      <protection locked="0"/>
    </xf>
    <xf numFmtId="44" fontId="4" fillId="2" borderId="0" xfId="1" applyFont="1" applyFill="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64" fontId="4" fillId="0" borderId="0" xfId="1" applyNumberFormat="1" applyFont="1" applyFill="1" applyAlignment="1">
      <alignment horizontal="center" vertical="center" wrapText="1"/>
    </xf>
    <xf numFmtId="44" fontId="4" fillId="0" borderId="0" xfId="1" applyFont="1" applyFill="1" applyAlignment="1">
      <alignment horizontal="center" vertical="center" wrapText="1"/>
    </xf>
    <xf numFmtId="0" fontId="4" fillId="0" borderId="0" xfId="0" applyFont="1" applyAlignment="1">
      <alignment vertical="center"/>
    </xf>
    <xf numFmtId="0" fontId="5" fillId="0" borderId="0" xfId="0" applyFont="1" applyAlignment="1">
      <alignment horizontal="center" vertical="center"/>
    </xf>
    <xf numFmtId="164" fontId="4" fillId="0" borderId="0" xfId="0" applyNumberFormat="1" applyFont="1" applyAlignment="1">
      <alignment horizontal="center" vertical="center"/>
    </xf>
    <xf numFmtId="0" fontId="5" fillId="0" borderId="0" xfId="0" applyFont="1" applyAlignment="1">
      <alignment horizontal="left" vertical="center"/>
    </xf>
    <xf numFmtId="164" fontId="5" fillId="0" borderId="0" xfId="1" applyNumberFormat="1" applyFont="1" applyFill="1" applyAlignment="1">
      <alignment horizontal="center" vertical="center"/>
    </xf>
    <xf numFmtId="44" fontId="5" fillId="0" borderId="0" xfId="1" applyFont="1" applyFill="1" applyAlignment="1">
      <alignment horizontal="center" vertical="center"/>
    </xf>
    <xf numFmtId="0" fontId="4" fillId="0" borderId="0" xfId="0" applyFont="1"/>
    <xf numFmtId="0" fontId="5" fillId="0" borderId="0" xfId="0" applyFont="1" applyAlignment="1" applyProtection="1">
      <alignment horizontal="left" vertical="center"/>
      <protection locked="0"/>
    </xf>
    <xf numFmtId="0" fontId="5" fillId="0" borderId="0" xfId="0" applyFont="1" applyAlignment="1" applyProtection="1">
      <alignment horizontal="center" vertical="center"/>
      <protection locked="0"/>
    </xf>
    <xf numFmtId="164" fontId="5" fillId="0" borderId="0" xfId="1" applyNumberFormat="1" applyFont="1" applyFill="1" applyAlignment="1" applyProtection="1">
      <alignment horizontal="center" vertical="center"/>
      <protection locked="0"/>
    </xf>
    <xf numFmtId="44" fontId="5" fillId="0" borderId="0" xfId="1" applyFont="1" applyFill="1" applyAlignment="1" applyProtection="1">
      <alignment horizontal="center" vertical="center"/>
      <protection locked="0"/>
    </xf>
    <xf numFmtId="0" fontId="4" fillId="0" borderId="0" xfId="0" applyFont="1" applyAlignment="1" applyProtection="1">
      <alignment vertical="center"/>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center"/>
      <protection locked="0"/>
    </xf>
    <xf numFmtId="164" fontId="4" fillId="0" borderId="0" xfId="1" applyNumberFormat="1" applyFont="1" applyBorder="1" applyAlignment="1" applyProtection="1">
      <alignment horizontal="center" vertical="center"/>
      <protection locked="0"/>
    </xf>
    <xf numFmtId="44" fontId="4" fillId="0" borderId="0" xfId="1" applyFont="1" applyBorder="1" applyAlignment="1" applyProtection="1">
      <alignment vertical="center"/>
      <protection locked="0"/>
    </xf>
    <xf numFmtId="0" fontId="4" fillId="0" borderId="0" xfId="0" applyFont="1" applyFill="1" applyAlignment="1">
      <alignment horizontal="center" vertical="center"/>
    </xf>
    <xf numFmtId="0" fontId="5" fillId="9" borderId="17" xfId="3" applyFont="1" applyFill="1" applyBorder="1" applyAlignment="1">
      <alignment vertical="top" wrapText="1"/>
    </xf>
    <xf numFmtId="3" fontId="4" fillId="9" borderId="14" xfId="2" applyNumberFormat="1" applyFont="1" applyFill="1" applyBorder="1" applyAlignment="1" applyProtection="1">
      <alignment wrapText="1"/>
      <protection locked="0"/>
    </xf>
    <xf numFmtId="0" fontId="4" fillId="9" borderId="14" xfId="2" applyFont="1" applyFill="1" applyBorder="1" applyAlignment="1" applyProtection="1">
      <alignment horizontal="center" vertical="center" wrapText="1"/>
      <protection locked="0"/>
    </xf>
    <xf numFmtId="3" fontId="5" fillId="9" borderId="14" xfId="2" applyNumberFormat="1" applyFont="1" applyFill="1" applyBorder="1" applyAlignment="1">
      <alignment horizontal="center" vertical="center" wrapText="1"/>
    </xf>
    <xf numFmtId="0" fontId="5" fillId="9" borderId="13" xfId="3" applyFont="1" applyFill="1" applyBorder="1" applyAlignment="1">
      <alignment vertical="top" wrapText="1"/>
    </xf>
    <xf numFmtId="44" fontId="4" fillId="9" borderId="14" xfId="1" applyFont="1" applyFill="1" applyBorder="1" applyAlignment="1">
      <alignment horizontal="center" vertical="center" wrapText="1"/>
    </xf>
    <xf numFmtId="164" fontId="4" fillId="9" borderId="2" xfId="1" applyNumberFormat="1" applyFont="1" applyFill="1" applyBorder="1" applyAlignment="1">
      <alignment horizontal="center" vertical="center" wrapText="1"/>
    </xf>
    <xf numFmtId="44" fontId="4" fillId="9" borderId="14" xfId="1" applyFont="1" applyFill="1" applyBorder="1" applyAlignment="1" applyProtection="1">
      <alignment horizontal="center" vertical="center" wrapText="1"/>
      <protection locked="0"/>
    </xf>
    <xf numFmtId="44" fontId="4" fillId="9" borderId="36" xfId="1" applyFont="1" applyFill="1" applyBorder="1" applyAlignment="1">
      <alignment horizontal="center" vertical="center" wrapText="1"/>
    </xf>
    <xf numFmtId="44" fontId="4" fillId="9" borderId="20" xfId="1" applyFont="1" applyFill="1" applyBorder="1" applyAlignment="1" applyProtection="1">
      <alignment horizontal="center" vertical="center" wrapText="1"/>
      <protection locked="0"/>
    </xf>
    <xf numFmtId="44" fontId="4" fillId="9" borderId="28" xfId="1" applyFont="1" applyFill="1" applyBorder="1" applyAlignment="1">
      <alignment horizontal="center" vertical="center" wrapText="1"/>
    </xf>
    <xf numFmtId="164" fontId="3" fillId="9" borderId="2" xfId="1" applyNumberFormat="1" applyFont="1" applyFill="1" applyBorder="1" applyAlignment="1">
      <alignment horizontal="center" vertical="center" wrapText="1"/>
    </xf>
    <xf numFmtId="44" fontId="3" fillId="9" borderId="20" xfId="1" applyFont="1" applyFill="1" applyBorder="1" applyAlignment="1" applyProtection="1">
      <alignment horizontal="center" vertical="center" wrapText="1"/>
      <protection locked="0"/>
    </xf>
    <xf numFmtId="0" fontId="2" fillId="0" borderId="0" xfId="0" applyFont="1"/>
    <xf numFmtId="49" fontId="4" fillId="9" borderId="15" xfId="2" applyNumberFormat="1" applyFont="1" applyFill="1" applyBorder="1" applyAlignment="1">
      <alignment horizontal="center" vertical="center" wrapText="1"/>
    </xf>
    <xf numFmtId="0" fontId="4" fillId="2" borderId="8" xfId="0" applyFont="1" applyFill="1" applyBorder="1" applyAlignment="1">
      <alignment horizontal="center" vertical="center"/>
    </xf>
    <xf numFmtId="0" fontId="5" fillId="9" borderId="17" xfId="0" applyFont="1" applyFill="1" applyBorder="1" applyAlignment="1">
      <alignment vertical="top" wrapText="1"/>
    </xf>
    <xf numFmtId="0" fontId="5" fillId="9" borderId="18" xfId="0" applyFont="1" applyFill="1" applyBorder="1" applyAlignment="1">
      <alignment vertical="top" wrapText="1"/>
    </xf>
    <xf numFmtId="0" fontId="3" fillId="2" borderId="44" xfId="2" applyFont="1" applyFill="1" applyBorder="1" applyAlignment="1">
      <alignment horizontal="left" vertical="center" wrapText="1"/>
    </xf>
    <xf numFmtId="3" fontId="4" fillId="2" borderId="20" xfId="2" applyNumberFormat="1" applyFont="1" applyFill="1" applyBorder="1" applyAlignment="1" applyProtection="1">
      <alignment wrapText="1"/>
      <protection locked="0"/>
    </xf>
    <xf numFmtId="1" fontId="4" fillId="2" borderId="20" xfId="2" applyNumberFormat="1" applyFont="1" applyFill="1" applyBorder="1" applyAlignment="1">
      <alignment horizontal="center" vertical="center" wrapText="1"/>
    </xf>
    <xf numFmtId="0" fontId="4" fillId="2" borderId="20" xfId="2" applyFont="1" applyFill="1" applyBorder="1" applyAlignment="1" applyProtection="1">
      <alignment wrapText="1"/>
      <protection locked="0"/>
    </xf>
    <xf numFmtId="0" fontId="4" fillId="2" borderId="20" xfId="2" applyFont="1" applyFill="1" applyBorder="1" applyAlignment="1">
      <alignment horizontal="center" vertical="center" wrapText="1"/>
    </xf>
    <xf numFmtId="3" fontId="5" fillId="2" borderId="20" xfId="2" applyNumberFormat="1" applyFont="1" applyFill="1" applyBorder="1" applyAlignment="1">
      <alignment horizontal="center" vertical="center" wrapText="1"/>
    </xf>
    <xf numFmtId="164" fontId="4" fillId="2" borderId="20" xfId="1" applyNumberFormat="1" applyFont="1" applyFill="1" applyBorder="1" applyAlignment="1" applyProtection="1">
      <alignment horizontal="center" vertical="center" wrapText="1"/>
      <protection locked="0"/>
    </xf>
    <xf numFmtId="44" fontId="4" fillId="2" borderId="20" xfId="1" applyFont="1" applyFill="1" applyBorder="1" applyAlignment="1">
      <alignment horizontal="center" vertical="center" wrapText="1"/>
    </xf>
    <xf numFmtId="44" fontId="4" fillId="2" borderId="20" xfId="1" applyFont="1" applyFill="1" applyBorder="1" applyAlignment="1" applyProtection="1">
      <alignment horizontal="center" vertical="center" wrapText="1"/>
      <protection locked="0"/>
    </xf>
    <xf numFmtId="44" fontId="4" fillId="2" borderId="28" xfId="1" applyFont="1" applyFill="1" applyBorder="1" applyAlignment="1">
      <alignment horizontal="center" vertical="center" wrapText="1"/>
    </xf>
    <xf numFmtId="44" fontId="9" fillId="9" borderId="17" xfId="1" applyFont="1" applyFill="1" applyBorder="1" applyAlignment="1">
      <alignment horizontal="center" vertical="center" wrapText="1"/>
    </xf>
    <xf numFmtId="0" fontId="13" fillId="0" borderId="0" xfId="0" applyFont="1" applyBorder="1" applyAlignment="1">
      <alignment horizontal="center" vertical="center"/>
    </xf>
    <xf numFmtId="0" fontId="9" fillId="9" borderId="16" xfId="0" applyFont="1" applyFill="1" applyBorder="1" applyAlignment="1">
      <alignment horizontal="center" vertical="center"/>
    </xf>
    <xf numFmtId="0" fontId="4" fillId="9" borderId="16" xfId="0" applyFont="1" applyFill="1" applyBorder="1" applyAlignment="1">
      <alignment horizontal="center" vertical="center"/>
    </xf>
    <xf numFmtId="0" fontId="24" fillId="2" borderId="44" xfId="2" applyFont="1" applyFill="1" applyBorder="1" applyAlignment="1">
      <alignment horizontal="left" vertical="center" wrapText="1"/>
    </xf>
    <xf numFmtId="44" fontId="9" fillId="2" borderId="17" xfId="1" applyFont="1" applyFill="1" applyBorder="1" applyAlignment="1">
      <alignment horizontal="center" vertical="center" wrapText="1"/>
    </xf>
    <xf numFmtId="0" fontId="5" fillId="9" borderId="13" xfId="0" applyFont="1" applyFill="1" applyBorder="1" applyAlignment="1">
      <alignment vertical="top" wrapText="1"/>
    </xf>
    <xf numFmtId="0" fontId="3" fillId="9" borderId="10" xfId="0" applyFont="1" applyFill="1" applyBorder="1" applyAlignment="1" applyProtection="1">
      <alignment horizontal="left" vertical="center" wrapText="1"/>
      <protection locked="0"/>
    </xf>
    <xf numFmtId="1" fontId="4" fillId="9" borderId="10" xfId="0" applyNumberFormat="1" applyFont="1" applyFill="1" applyBorder="1" applyAlignment="1">
      <alignment horizontal="center" vertical="center" wrapText="1"/>
    </xf>
    <xf numFmtId="0" fontId="4" fillId="9" borderId="10" xfId="2" applyFont="1" applyFill="1" applyBorder="1" applyAlignment="1">
      <alignment horizontal="center" vertical="center" wrapText="1"/>
    </xf>
    <xf numFmtId="3" fontId="5" fillId="9" borderId="10" xfId="2" applyNumberFormat="1" applyFont="1" applyFill="1" applyBorder="1" applyAlignment="1">
      <alignment horizontal="center" vertical="center" wrapText="1"/>
    </xf>
    <xf numFmtId="164" fontId="4" fillId="9" borderId="10" xfId="1" applyNumberFormat="1" applyFont="1" applyFill="1" applyBorder="1" applyAlignment="1" applyProtection="1">
      <alignment horizontal="center" vertical="center" wrapText="1"/>
      <protection locked="0"/>
    </xf>
    <xf numFmtId="0" fontId="4" fillId="9" borderId="2" xfId="2" applyFont="1" applyFill="1" applyBorder="1" applyAlignment="1">
      <alignment horizontal="center" vertical="center" wrapText="1"/>
    </xf>
    <xf numFmtId="44" fontId="4" fillId="9" borderId="17" xfId="1" applyFont="1" applyFill="1" applyBorder="1" applyAlignment="1">
      <alignment horizontal="center" vertical="center" wrapText="1"/>
    </xf>
    <xf numFmtId="0" fontId="4" fillId="9" borderId="11" xfId="0" applyFont="1" applyFill="1" applyBorder="1" applyAlignment="1" applyProtection="1">
      <alignment horizontal="center" vertical="center" wrapText="1"/>
      <protection locked="0"/>
    </xf>
    <xf numFmtId="0" fontId="4" fillId="9" borderId="10" xfId="0" applyFont="1" applyFill="1" applyBorder="1" applyAlignment="1" applyProtection="1">
      <alignment horizontal="center" vertical="center" wrapText="1"/>
      <protection locked="0"/>
    </xf>
    <xf numFmtId="0" fontId="3" fillId="2" borderId="20" xfId="2" applyFont="1" applyFill="1" applyBorder="1" applyAlignment="1">
      <alignment horizontal="center" vertical="center" wrapText="1"/>
    </xf>
    <xf numFmtId="0" fontId="15" fillId="0" borderId="20" xfId="2" applyFont="1" applyBorder="1" applyAlignment="1">
      <alignment horizontal="center" vertical="center" wrapText="1"/>
    </xf>
    <xf numFmtId="164" fontId="3" fillId="2" borderId="20" xfId="1" applyNumberFormat="1" applyFont="1" applyFill="1" applyBorder="1" applyAlignment="1">
      <alignment horizontal="center" vertical="center" wrapText="1"/>
    </xf>
    <xf numFmtId="44" fontId="3" fillId="2" borderId="20" xfId="1" applyFont="1" applyFill="1" applyBorder="1" applyAlignment="1">
      <alignment horizontal="right" vertical="center" wrapText="1"/>
    </xf>
    <xf numFmtId="44" fontId="3" fillId="2" borderId="28" xfId="1" applyFont="1" applyFill="1" applyBorder="1" applyAlignment="1">
      <alignment horizontal="right" vertical="center" wrapText="1"/>
    </xf>
    <xf numFmtId="44" fontId="4" fillId="2" borderId="4" xfId="1" applyFont="1" applyFill="1" applyBorder="1" applyAlignment="1">
      <alignment horizontal="center" vertical="center" wrapText="1"/>
    </xf>
    <xf numFmtId="0" fontId="4" fillId="9" borderId="45" xfId="0" applyFont="1" applyFill="1" applyBorder="1" applyAlignment="1">
      <alignment wrapText="1"/>
    </xf>
    <xf numFmtId="0" fontId="4" fillId="9" borderId="11" xfId="2" applyFont="1" applyFill="1" applyBorder="1" applyAlignment="1" applyProtection="1">
      <alignment wrapText="1"/>
      <protection locked="0"/>
    </xf>
    <xf numFmtId="1" fontId="4" fillId="9" borderId="11" xfId="2" applyNumberFormat="1" applyFont="1" applyFill="1" applyBorder="1" applyAlignment="1">
      <alignment horizontal="center" vertical="center" wrapText="1"/>
    </xf>
    <xf numFmtId="3" fontId="5" fillId="9" borderId="11" xfId="0" applyNumberFormat="1" applyFont="1" applyFill="1" applyBorder="1" applyAlignment="1">
      <alignment horizontal="center" vertical="center"/>
    </xf>
    <xf numFmtId="0" fontId="5" fillId="2" borderId="20" xfId="2" applyFont="1" applyFill="1" applyBorder="1" applyAlignment="1">
      <alignment horizontal="center" vertical="center" wrapText="1"/>
    </xf>
    <xf numFmtId="0" fontId="5" fillId="9" borderId="18" xfId="3" applyFont="1" applyFill="1" applyBorder="1" applyAlignment="1">
      <alignment vertical="top" wrapText="1"/>
    </xf>
    <xf numFmtId="3" fontId="4" fillId="9" borderId="11" xfId="2" applyNumberFormat="1" applyFont="1" applyFill="1" applyBorder="1" applyAlignment="1" applyProtection="1">
      <alignment wrapText="1"/>
      <protection locked="0"/>
    </xf>
    <xf numFmtId="49" fontId="4" fillId="9" borderId="11" xfId="2" applyNumberFormat="1" applyFont="1" applyFill="1" applyBorder="1" applyAlignment="1">
      <alignment horizontal="center" vertical="center" wrapText="1"/>
    </xf>
    <xf numFmtId="0" fontId="4" fillId="9" borderId="11" xfId="2" applyFont="1" applyFill="1" applyBorder="1" applyAlignment="1" applyProtection="1">
      <alignment horizontal="center" vertical="center" wrapText="1"/>
      <protection locked="0"/>
    </xf>
    <xf numFmtId="0" fontId="24" fillId="2" borderId="1" xfId="2" applyFont="1" applyFill="1" applyBorder="1" applyAlignment="1">
      <alignment horizontal="left" vertical="center" wrapText="1"/>
    </xf>
    <xf numFmtId="0" fontId="4" fillId="9" borderId="45" xfId="2" applyFont="1" applyFill="1" applyBorder="1" applyAlignment="1">
      <alignment horizontal="left" vertical="center" wrapText="1"/>
    </xf>
    <xf numFmtId="0" fontId="5" fillId="9" borderId="11" xfId="2" applyFont="1" applyFill="1" applyBorder="1" applyAlignment="1">
      <alignment horizontal="center" vertical="center" wrapText="1"/>
    </xf>
    <xf numFmtId="0" fontId="3" fillId="2" borderId="20" xfId="0" applyFont="1" applyFill="1" applyBorder="1" applyAlignment="1" applyProtection="1">
      <alignment horizontal="left" vertical="center" wrapText="1"/>
      <protection locked="0"/>
    </xf>
    <xf numFmtId="1" fontId="4" fillId="2" borderId="20"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9" fillId="12" borderId="8" xfId="0" applyFont="1" applyFill="1" applyBorder="1" applyAlignment="1">
      <alignment horizontal="center" vertical="center"/>
    </xf>
    <xf numFmtId="0" fontId="9" fillId="12" borderId="24" xfId="2" applyFont="1" applyFill="1" applyBorder="1" applyAlignment="1">
      <alignment horizontal="left" vertical="top" wrapText="1"/>
    </xf>
    <xf numFmtId="0" fontId="9" fillId="12" borderId="15" xfId="2" applyFont="1" applyFill="1" applyBorder="1" applyAlignment="1" applyProtection="1">
      <alignment wrapText="1"/>
      <protection locked="0"/>
    </xf>
    <xf numFmtId="1" fontId="9" fillId="12" borderId="15" xfId="2" applyNumberFormat="1" applyFont="1" applyFill="1" applyBorder="1" applyAlignment="1">
      <alignment horizontal="center" vertical="center" wrapText="1"/>
    </xf>
    <xf numFmtId="0" fontId="9" fillId="12" borderId="15" xfId="2" applyFont="1" applyFill="1" applyBorder="1" applyAlignment="1" applyProtection="1">
      <alignment horizontal="center" vertical="center" wrapText="1"/>
      <protection locked="0"/>
    </xf>
    <xf numFmtId="0" fontId="10" fillId="12" borderId="15" xfId="2" applyFont="1" applyFill="1" applyBorder="1" applyAlignment="1">
      <alignment horizontal="center" vertical="center" wrapText="1"/>
    </xf>
    <xf numFmtId="164" fontId="9" fillId="12" borderId="8" xfId="1" applyNumberFormat="1" applyFont="1" applyFill="1" applyBorder="1" applyAlignment="1" applyProtection="1">
      <alignment horizontal="center" vertical="center" wrapText="1"/>
      <protection locked="0"/>
    </xf>
    <xf numFmtId="44" fontId="9" fillId="12" borderId="11" xfId="1" applyFont="1" applyFill="1" applyBorder="1" applyAlignment="1">
      <alignment horizontal="center" vertical="center" wrapText="1"/>
    </xf>
    <xf numFmtId="44" fontId="9" fillId="12" borderId="11" xfId="1" applyFont="1" applyFill="1" applyBorder="1" applyAlignment="1" applyProtection="1">
      <alignment horizontal="center" vertical="center" wrapText="1"/>
      <protection locked="0"/>
    </xf>
    <xf numFmtId="44" fontId="9" fillId="12" borderId="12" xfId="1" applyFont="1" applyFill="1" applyBorder="1" applyAlignment="1">
      <alignment horizontal="center" vertical="center" wrapText="1"/>
    </xf>
    <xf numFmtId="44" fontId="9" fillId="12" borderId="4" xfId="1" applyFont="1" applyFill="1" applyBorder="1" applyAlignment="1">
      <alignment horizontal="center" vertical="center" wrapText="1"/>
    </xf>
    <xf numFmtId="10" fontId="6" fillId="12" borderId="15" xfId="0" applyNumberFormat="1" applyFont="1" applyFill="1" applyBorder="1" applyAlignment="1">
      <alignment vertical="top" wrapText="1"/>
    </xf>
    <xf numFmtId="0" fontId="3" fillId="12" borderId="27" xfId="0" applyFont="1" applyFill="1" applyBorder="1" applyAlignment="1">
      <alignment horizontal="left" vertical="center" wrapText="1"/>
    </xf>
    <xf numFmtId="0" fontId="3" fillId="12" borderId="2" xfId="0" applyFont="1" applyFill="1" applyBorder="1" applyAlignment="1">
      <alignment horizontal="center" vertical="center" wrapText="1"/>
    </xf>
    <xf numFmtId="0" fontId="3" fillId="12" borderId="2" xfId="0" applyFont="1" applyFill="1" applyBorder="1" applyAlignment="1">
      <alignment horizontal="left" vertical="center" wrapText="1"/>
    </xf>
    <xf numFmtId="0" fontId="15" fillId="12" borderId="2" xfId="0" applyFont="1" applyFill="1" applyBorder="1" applyAlignment="1">
      <alignment horizontal="left" vertical="center" wrapText="1"/>
    </xf>
    <xf numFmtId="164" fontId="4" fillId="12" borderId="19" xfId="1" applyNumberFormat="1" applyFont="1" applyFill="1" applyBorder="1" applyAlignment="1">
      <alignment horizontal="center" vertical="center" wrapText="1"/>
    </xf>
    <xf numFmtId="44" fontId="3" fillId="12" borderId="20" xfId="1" applyFont="1" applyFill="1" applyBorder="1" applyAlignment="1">
      <alignment horizontal="center" vertical="center" wrapText="1"/>
    </xf>
    <xf numFmtId="44" fontId="3" fillId="12" borderId="28" xfId="1" applyFont="1" applyFill="1" applyBorder="1" applyAlignment="1">
      <alignment horizontal="center" vertical="center" wrapText="1"/>
    </xf>
    <xf numFmtId="10" fontId="6" fillId="12" borderId="14" xfId="0" applyNumberFormat="1" applyFont="1" applyFill="1" applyBorder="1" applyAlignment="1">
      <alignment vertical="top" wrapText="1"/>
    </xf>
    <xf numFmtId="0" fontId="9" fillId="12" borderId="14" xfId="2" applyFont="1" applyFill="1" applyBorder="1" applyAlignment="1" applyProtection="1">
      <alignment wrapText="1"/>
      <protection locked="0"/>
    </xf>
    <xf numFmtId="1" fontId="9" fillId="12" borderId="14" xfId="2" applyNumberFormat="1" applyFont="1" applyFill="1" applyBorder="1" applyAlignment="1">
      <alignment horizontal="center" vertical="center" wrapText="1"/>
    </xf>
    <xf numFmtId="0" fontId="9" fillId="12" borderId="14" xfId="2" applyFont="1" applyFill="1" applyBorder="1" applyAlignment="1" applyProtection="1">
      <alignment horizontal="center" vertical="center" wrapText="1"/>
      <protection locked="0"/>
    </xf>
    <xf numFmtId="0" fontId="10" fillId="12" borderId="14" xfId="2" applyFont="1" applyFill="1" applyBorder="1" applyAlignment="1">
      <alignment horizontal="center" vertical="center" wrapText="1"/>
    </xf>
    <xf numFmtId="164" fontId="9" fillId="12" borderId="31" xfId="1" applyNumberFormat="1" applyFont="1" applyFill="1" applyBorder="1" applyAlignment="1" applyProtection="1">
      <alignment horizontal="center" vertical="center" wrapText="1"/>
      <protection locked="0"/>
    </xf>
    <xf numFmtId="44" fontId="9" fillId="12" borderId="10" xfId="1" applyFont="1" applyFill="1" applyBorder="1" applyAlignment="1">
      <alignment horizontal="center" vertical="center" wrapText="1"/>
    </xf>
    <xf numFmtId="44" fontId="9" fillId="12" borderId="10" xfId="1" applyFont="1" applyFill="1" applyBorder="1" applyAlignment="1" applyProtection="1">
      <alignment horizontal="center" vertical="center" wrapText="1"/>
      <protection locked="0"/>
    </xf>
    <xf numFmtId="44" fontId="9" fillId="12" borderId="26" xfId="1" applyFont="1" applyFill="1" applyBorder="1" applyAlignment="1">
      <alignment horizontal="center" vertical="center" wrapText="1"/>
    </xf>
    <xf numFmtId="0" fontId="3" fillId="12" borderId="1" xfId="0" applyFont="1" applyFill="1" applyBorder="1" applyAlignment="1">
      <alignment horizontal="left" vertical="top" wrapText="1"/>
    </xf>
    <xf numFmtId="43" fontId="9" fillId="0" borderId="0" xfId="4" applyFont="1" applyFill="1" applyAlignment="1">
      <alignment horizontal="center" vertical="center"/>
    </xf>
    <xf numFmtId="43" fontId="3" fillId="0" borderId="0" xfId="4" applyFont="1" applyFill="1" applyBorder="1" applyAlignment="1">
      <alignment horizontal="left" vertical="top" wrapText="1"/>
    </xf>
    <xf numFmtId="43" fontId="3" fillId="0" borderId="0" xfId="4" applyFont="1" applyFill="1" applyBorder="1" applyAlignment="1">
      <alignment horizontal="left" vertical="center" wrapText="1"/>
    </xf>
    <xf numFmtId="43" fontId="3" fillId="0" borderId="0" xfId="4" applyFont="1" applyFill="1" applyBorder="1" applyAlignment="1">
      <alignment horizontal="center" vertical="center" wrapText="1"/>
    </xf>
    <xf numFmtId="43" fontId="15" fillId="0" borderId="0" xfId="4" applyFont="1" applyFill="1" applyBorder="1" applyAlignment="1">
      <alignment horizontal="left" vertical="center" wrapText="1"/>
    </xf>
    <xf numFmtId="43" fontId="4" fillId="0" borderId="0" xfId="4" applyFont="1" applyFill="1" applyBorder="1" applyAlignment="1">
      <alignment horizontal="center" vertical="center" wrapText="1"/>
    </xf>
    <xf numFmtId="43" fontId="0" fillId="0" borderId="0" xfId="4" applyFont="1" applyFill="1"/>
    <xf numFmtId="44" fontId="9" fillId="12" borderId="17" xfId="1" applyFont="1" applyFill="1" applyBorder="1" applyAlignment="1">
      <alignment horizontal="center" vertical="center" wrapText="1"/>
    </xf>
    <xf numFmtId="0" fontId="6" fillId="12" borderId="14" xfId="2" applyFont="1" applyFill="1" applyBorder="1" applyAlignment="1">
      <alignment horizontal="left" wrapText="1"/>
    </xf>
    <xf numFmtId="0" fontId="9" fillId="12" borderId="11" xfId="2" applyFont="1" applyFill="1" applyBorder="1" applyAlignment="1" applyProtection="1">
      <alignment wrapText="1"/>
      <protection locked="0"/>
    </xf>
    <xf numFmtId="1" fontId="9" fillId="12" borderId="11" xfId="2" applyNumberFormat="1" applyFont="1" applyFill="1" applyBorder="1" applyAlignment="1">
      <alignment horizontal="center" vertical="center" wrapText="1"/>
    </xf>
    <xf numFmtId="0" fontId="9" fillId="12" borderId="11" xfId="2" applyFont="1" applyFill="1" applyBorder="1" applyAlignment="1" applyProtection="1">
      <alignment horizontal="center" vertical="center" wrapText="1"/>
      <protection locked="0"/>
    </xf>
    <xf numFmtId="0" fontId="10" fillId="12" borderId="11" xfId="2" applyFont="1" applyFill="1" applyBorder="1" applyAlignment="1">
      <alignment horizontal="center" vertical="center" wrapText="1"/>
    </xf>
    <xf numFmtId="164" fontId="9" fillId="12" borderId="35" xfId="1" applyNumberFormat="1" applyFont="1" applyFill="1" applyBorder="1" applyAlignment="1" applyProtection="1">
      <alignment horizontal="center" vertical="center" wrapText="1"/>
      <protection locked="0"/>
    </xf>
    <xf numFmtId="0" fontId="13" fillId="2" borderId="20" xfId="2" applyFont="1" applyFill="1" applyBorder="1" applyAlignment="1">
      <alignment horizontal="center" vertical="center" wrapText="1"/>
    </xf>
    <xf numFmtId="0" fontId="20" fillId="0" borderId="20" xfId="2" applyFont="1" applyFill="1" applyBorder="1" applyAlignment="1">
      <alignment horizontal="center" vertical="center" wrapText="1"/>
    </xf>
    <xf numFmtId="44" fontId="13" fillId="2" borderId="20" xfId="1" applyFont="1" applyFill="1" applyBorder="1" applyAlignment="1">
      <alignment horizontal="right" vertical="center" wrapText="1"/>
    </xf>
    <xf numFmtId="44" fontId="13" fillId="2" borderId="28" xfId="1" applyFont="1" applyFill="1" applyBorder="1" applyAlignment="1">
      <alignment horizontal="right" vertical="center" wrapText="1"/>
    </xf>
    <xf numFmtId="0" fontId="9" fillId="12" borderId="23" xfId="2" applyFont="1" applyFill="1" applyBorder="1" applyAlignment="1">
      <alignment horizontal="left" vertical="top" wrapText="1"/>
    </xf>
    <xf numFmtId="0" fontId="9" fillId="12" borderId="6" xfId="2" applyFont="1" applyFill="1" applyBorder="1" applyAlignment="1" applyProtection="1">
      <alignment wrapText="1"/>
      <protection locked="0"/>
    </xf>
    <xf numFmtId="1" fontId="9" fillId="12" borderId="6" xfId="2" applyNumberFormat="1" applyFont="1" applyFill="1" applyBorder="1" applyAlignment="1">
      <alignment horizontal="center" vertical="center" wrapText="1"/>
    </xf>
    <xf numFmtId="0" fontId="9" fillId="12" borderId="6" xfId="2" applyFont="1" applyFill="1" applyBorder="1" applyAlignment="1" applyProtection="1">
      <alignment horizontal="center" vertical="center" wrapText="1"/>
      <protection locked="0"/>
    </xf>
    <xf numFmtId="0" fontId="9" fillId="12" borderId="6" xfId="2" applyFont="1" applyFill="1" applyBorder="1" applyAlignment="1">
      <alignment horizontal="center" vertical="center" wrapText="1"/>
    </xf>
    <xf numFmtId="0" fontId="10" fillId="12" borderId="6" xfId="2" applyFont="1" applyFill="1" applyBorder="1" applyAlignment="1">
      <alignment horizontal="center" vertical="center" wrapText="1"/>
    </xf>
    <xf numFmtId="164" fontId="9" fillId="12" borderId="39" xfId="1" applyNumberFormat="1" applyFont="1" applyFill="1" applyBorder="1" applyAlignment="1" applyProtection="1">
      <alignment horizontal="center" vertical="center" wrapText="1"/>
      <protection locked="0"/>
    </xf>
    <xf numFmtId="44" fontId="9" fillId="12" borderId="6" xfId="1" applyFont="1" applyFill="1" applyBorder="1" applyAlignment="1">
      <alignment horizontal="center" vertical="center" wrapText="1"/>
    </xf>
    <xf numFmtId="44" fontId="9" fillId="12" borderId="6" xfId="1" applyFont="1" applyFill="1" applyBorder="1" applyAlignment="1" applyProtection="1">
      <alignment horizontal="center" vertical="center" wrapText="1"/>
      <protection locked="0"/>
    </xf>
    <xf numFmtId="44" fontId="9" fillId="12" borderId="7" xfId="1" applyFont="1" applyFill="1" applyBorder="1" applyAlignment="1">
      <alignment horizontal="center" vertical="center" wrapText="1"/>
    </xf>
    <xf numFmtId="0" fontId="9" fillId="12" borderId="17" xfId="0" applyFont="1" applyFill="1" applyBorder="1" applyAlignment="1">
      <alignment horizontal="left" vertical="top" wrapText="1"/>
    </xf>
    <xf numFmtId="0" fontId="9" fillId="12" borderId="17" xfId="2" applyFont="1" applyFill="1" applyBorder="1" applyAlignment="1">
      <alignment horizontal="left" vertical="top" wrapText="1"/>
    </xf>
    <xf numFmtId="0" fontId="9" fillId="12" borderId="17" xfId="2" applyFont="1" applyFill="1" applyBorder="1" applyAlignment="1">
      <alignment horizontal="left" wrapText="1"/>
    </xf>
    <xf numFmtId="10" fontId="9" fillId="12" borderId="17" xfId="0" applyNumberFormat="1" applyFont="1" applyFill="1" applyBorder="1" applyAlignment="1">
      <alignment vertical="top" wrapText="1"/>
    </xf>
    <xf numFmtId="0" fontId="9" fillId="12" borderId="41" xfId="2" applyFont="1" applyFill="1" applyBorder="1" applyAlignment="1">
      <alignment horizontal="left" wrapText="1"/>
    </xf>
    <xf numFmtId="0" fontId="9" fillId="12" borderId="42" xfId="2" applyFont="1" applyFill="1" applyBorder="1" applyAlignment="1" applyProtection="1">
      <alignment wrapText="1"/>
      <protection locked="0"/>
    </xf>
    <xf numFmtId="1" fontId="9" fillId="12" borderId="42" xfId="2" applyNumberFormat="1" applyFont="1" applyFill="1" applyBorder="1" applyAlignment="1">
      <alignment horizontal="center" vertical="center" wrapText="1"/>
    </xf>
    <xf numFmtId="0" fontId="9" fillId="12" borderId="42" xfId="2" applyFont="1" applyFill="1" applyBorder="1" applyAlignment="1" applyProtection="1">
      <alignment horizontal="center" vertical="center" wrapText="1"/>
      <protection locked="0"/>
    </xf>
    <xf numFmtId="0" fontId="10" fillId="12" borderId="42" xfId="2" applyFont="1" applyFill="1" applyBorder="1" applyAlignment="1">
      <alignment horizontal="center" vertical="center" wrapText="1"/>
    </xf>
    <xf numFmtId="164" fontId="9" fillId="12" borderId="46" xfId="1" applyNumberFormat="1" applyFont="1" applyFill="1" applyBorder="1" applyAlignment="1" applyProtection="1">
      <alignment horizontal="center" vertical="center" wrapText="1"/>
      <protection locked="0"/>
    </xf>
    <xf numFmtId="44" fontId="9" fillId="12" borderId="32" xfId="1" applyFont="1" applyFill="1" applyBorder="1" applyAlignment="1">
      <alignment horizontal="center" vertical="center" wrapText="1"/>
    </xf>
    <xf numFmtId="44" fontId="9" fillId="12" borderId="32" xfId="1" applyFont="1" applyFill="1" applyBorder="1" applyAlignment="1" applyProtection="1">
      <alignment horizontal="center" vertical="center" wrapText="1"/>
      <protection locked="0"/>
    </xf>
    <xf numFmtId="44" fontId="9" fillId="12" borderId="47" xfId="1" applyFont="1" applyFill="1" applyBorder="1" applyAlignment="1">
      <alignment horizontal="center" vertical="center" wrapText="1"/>
    </xf>
    <xf numFmtId="10" fontId="6" fillId="12" borderId="11" xfId="0" applyNumberFormat="1" applyFont="1" applyFill="1" applyBorder="1" applyAlignment="1">
      <alignment vertical="top" wrapText="1"/>
    </xf>
    <xf numFmtId="0" fontId="9" fillId="13" borderId="15" xfId="0" applyFont="1" applyFill="1" applyBorder="1" applyAlignment="1">
      <alignment horizontal="center" vertical="center"/>
    </xf>
    <xf numFmtId="0" fontId="9" fillId="13" borderId="15" xfId="0" applyFont="1" applyFill="1" applyBorder="1" applyAlignment="1">
      <alignment vertical="top" wrapText="1"/>
    </xf>
    <xf numFmtId="1" fontId="9" fillId="13" borderId="15" xfId="2" applyNumberFormat="1" applyFont="1" applyFill="1" applyBorder="1" applyAlignment="1">
      <alignment horizontal="center" vertical="center" wrapText="1"/>
    </xf>
    <xf numFmtId="0" fontId="9" fillId="13" borderId="15" xfId="2" applyFont="1" applyFill="1" applyBorder="1" applyAlignment="1" applyProtection="1">
      <alignment wrapText="1"/>
      <protection locked="0"/>
    </xf>
    <xf numFmtId="0" fontId="9" fillId="13" borderId="15" xfId="0" applyFont="1" applyFill="1" applyBorder="1"/>
    <xf numFmtId="0" fontId="9" fillId="13" borderId="15" xfId="2" applyFont="1" applyFill="1" applyBorder="1" applyAlignment="1">
      <alignment horizontal="center" vertical="center" wrapText="1"/>
    </xf>
    <xf numFmtId="164" fontId="9" fillId="13" borderId="15" xfId="1" applyNumberFormat="1" applyFont="1" applyFill="1" applyBorder="1" applyAlignment="1" applyProtection="1">
      <alignment horizontal="center" vertical="center" wrapText="1"/>
      <protection locked="0"/>
    </xf>
    <xf numFmtId="44" fontId="9" fillId="13" borderId="15" xfId="1" applyFont="1" applyFill="1" applyBorder="1" applyAlignment="1">
      <alignment horizontal="center" vertical="center" wrapText="1"/>
    </xf>
    <xf numFmtId="44" fontId="9" fillId="13" borderId="15" xfId="1" applyFont="1" applyFill="1" applyBorder="1" applyAlignment="1" applyProtection="1">
      <alignment horizontal="center" vertical="center" wrapText="1"/>
      <protection locked="0"/>
    </xf>
    <xf numFmtId="0" fontId="9" fillId="13" borderId="15" xfId="2" applyFont="1" applyFill="1" applyBorder="1" applyAlignment="1">
      <alignment horizontal="left" vertical="top" wrapText="1"/>
    </xf>
    <xf numFmtId="3" fontId="9" fillId="13" borderId="15" xfId="2" applyNumberFormat="1" applyFont="1" applyFill="1" applyBorder="1" applyAlignment="1">
      <alignment horizontal="center" vertical="center" wrapText="1"/>
    </xf>
    <xf numFmtId="0" fontId="0" fillId="13" borderId="0" xfId="0" applyFont="1" applyFill="1" applyAlignment="1">
      <alignment vertical="center" wrapText="1"/>
    </xf>
    <xf numFmtId="1" fontId="9" fillId="13" borderId="15" xfId="2" applyNumberFormat="1" applyFont="1" applyFill="1" applyBorder="1" applyAlignment="1">
      <alignment horizontal="center" vertical="center"/>
    </xf>
    <xf numFmtId="0" fontId="9" fillId="14" borderId="15" xfId="2" applyFont="1" applyFill="1" applyBorder="1" applyAlignment="1">
      <alignment vertical="top" wrapText="1"/>
    </xf>
    <xf numFmtId="0" fontId="9" fillId="14" borderId="14" xfId="2" applyFont="1" applyFill="1" applyBorder="1" applyAlignment="1">
      <alignment horizontal="left" vertical="top" wrapText="1"/>
    </xf>
    <xf numFmtId="1" fontId="9" fillId="13" borderId="14" xfId="2" applyNumberFormat="1" applyFont="1" applyFill="1" applyBorder="1" applyAlignment="1">
      <alignment horizontal="center" vertical="center" wrapText="1"/>
    </xf>
    <xf numFmtId="0" fontId="9" fillId="13" borderId="14" xfId="2" applyFont="1" applyFill="1" applyBorder="1" applyAlignment="1" applyProtection="1">
      <alignment wrapText="1"/>
      <protection locked="0"/>
    </xf>
    <xf numFmtId="0" fontId="9" fillId="13" borderId="14" xfId="0" applyFont="1" applyFill="1" applyBorder="1"/>
    <xf numFmtId="0" fontId="9" fillId="13" borderId="14" xfId="2" applyFont="1" applyFill="1" applyBorder="1" applyAlignment="1">
      <alignment horizontal="center" vertical="center" wrapText="1"/>
    </xf>
    <xf numFmtId="3" fontId="9" fillId="13" borderId="14" xfId="2" applyNumberFormat="1" applyFont="1" applyFill="1" applyBorder="1" applyAlignment="1">
      <alignment horizontal="center" vertical="center" wrapText="1"/>
    </xf>
    <xf numFmtId="164" fontId="9" fillId="13" borderId="14" xfId="1" applyNumberFormat="1" applyFont="1" applyFill="1" applyBorder="1" applyAlignment="1" applyProtection="1">
      <alignment horizontal="center" vertical="center" wrapText="1"/>
      <protection locked="0"/>
    </xf>
    <xf numFmtId="44" fontId="9" fillId="13" borderId="14" xfId="1" applyFont="1" applyFill="1" applyBorder="1" applyAlignment="1">
      <alignment horizontal="center" vertical="center" wrapText="1"/>
    </xf>
    <xf numFmtId="44" fontId="9" fillId="13" borderId="14" xfId="1" applyFont="1" applyFill="1" applyBorder="1" applyAlignment="1" applyProtection="1">
      <alignment horizontal="center" vertical="center" wrapText="1"/>
      <protection locked="0"/>
    </xf>
    <xf numFmtId="0" fontId="10" fillId="0" borderId="0" xfId="0" applyFont="1" applyFill="1" applyBorder="1" applyAlignment="1">
      <alignment horizontal="center" vertical="center"/>
    </xf>
    <xf numFmtId="0" fontId="15" fillId="13" borderId="44" xfId="0" applyFont="1" applyFill="1" applyBorder="1" applyAlignment="1">
      <alignment horizontal="left" vertical="top" wrapText="1"/>
    </xf>
    <xf numFmtId="0" fontId="15" fillId="13" borderId="20" xfId="0" applyFont="1" applyFill="1" applyBorder="1" applyAlignment="1">
      <alignment horizontal="left" vertical="center" wrapText="1"/>
    </xf>
    <xf numFmtId="0" fontId="15" fillId="13" borderId="20" xfId="0" applyFont="1" applyFill="1" applyBorder="1" applyAlignment="1">
      <alignment horizontal="center" vertical="center" wrapText="1"/>
    </xf>
    <xf numFmtId="164" fontId="15" fillId="13" borderId="20" xfId="1" applyNumberFormat="1" applyFont="1" applyFill="1" applyBorder="1" applyAlignment="1">
      <alignment horizontal="left" vertical="center" wrapText="1"/>
    </xf>
    <xf numFmtId="44" fontId="15" fillId="13" borderId="20" xfId="1" applyFont="1" applyFill="1" applyBorder="1" applyAlignment="1">
      <alignment horizontal="center" vertical="center" wrapText="1"/>
    </xf>
    <xf numFmtId="44" fontId="3" fillId="13" borderId="20" xfId="1" applyFont="1" applyFill="1" applyBorder="1" applyAlignment="1">
      <alignment horizontal="center" vertical="center" wrapText="1"/>
    </xf>
    <xf numFmtId="44" fontId="3" fillId="13" borderId="28" xfId="1" applyFont="1" applyFill="1" applyBorder="1" applyAlignment="1">
      <alignment horizontal="center" vertical="center" wrapText="1"/>
    </xf>
    <xf numFmtId="0" fontId="9" fillId="13" borderId="11" xfId="0" applyFont="1" applyFill="1" applyBorder="1" applyAlignment="1">
      <alignment vertical="top" wrapText="1"/>
    </xf>
    <xf numFmtId="1" fontId="9" fillId="13" borderId="11" xfId="2" applyNumberFormat="1" applyFont="1" applyFill="1" applyBorder="1" applyAlignment="1">
      <alignment horizontal="center" vertical="center" wrapText="1"/>
    </xf>
    <xf numFmtId="0" fontId="9" fillId="13" borderId="11" xfId="2" applyFont="1" applyFill="1" applyBorder="1" applyAlignment="1" applyProtection="1">
      <alignment wrapText="1"/>
      <protection locked="0"/>
    </xf>
    <xf numFmtId="0" fontId="9" fillId="13" borderId="11" xfId="0" applyFont="1" applyFill="1" applyBorder="1"/>
    <xf numFmtId="0" fontId="9" fillId="13" borderId="11" xfId="2" applyFont="1" applyFill="1" applyBorder="1" applyAlignment="1">
      <alignment horizontal="center" vertical="center" wrapText="1"/>
    </xf>
    <xf numFmtId="164" fontId="9" fillId="13" borderId="11" xfId="1" applyNumberFormat="1" applyFont="1" applyFill="1" applyBorder="1" applyAlignment="1" applyProtection="1">
      <alignment horizontal="center" vertical="center" wrapText="1"/>
      <protection locked="0"/>
    </xf>
    <xf numFmtId="44" fontId="9" fillId="13" borderId="11" xfId="1" applyFont="1" applyFill="1" applyBorder="1" applyAlignment="1">
      <alignment horizontal="center" vertical="center" wrapText="1"/>
    </xf>
    <xf numFmtId="44" fontId="9" fillId="13" borderId="11" xfId="1" applyFont="1" applyFill="1" applyBorder="1" applyAlignment="1" applyProtection="1">
      <alignment horizontal="center" vertical="center" wrapText="1"/>
      <protection locked="0"/>
    </xf>
    <xf numFmtId="0" fontId="13" fillId="2" borderId="44" xfId="2" applyFont="1" applyFill="1" applyBorder="1" applyAlignment="1">
      <alignment horizontal="left" vertical="top" wrapText="1"/>
    </xf>
    <xf numFmtId="0" fontId="8" fillId="0" borderId="20" xfId="2" applyFont="1" applyBorder="1" applyAlignment="1">
      <alignment horizontal="center" vertical="center" wrapText="1"/>
    </xf>
    <xf numFmtId="164" fontId="13" fillId="2" borderId="20" xfId="1" applyNumberFormat="1" applyFont="1" applyFill="1" applyBorder="1" applyAlignment="1">
      <alignment horizontal="right" vertical="center" wrapText="1"/>
    </xf>
    <xf numFmtId="0" fontId="8" fillId="3" borderId="1" xfId="2" applyFont="1" applyFill="1" applyBorder="1" applyAlignment="1">
      <alignment horizontal="center" wrapText="1"/>
    </xf>
    <xf numFmtId="0" fontId="8" fillId="3" borderId="2" xfId="2" applyFont="1" applyFill="1" applyBorder="1" applyAlignment="1">
      <alignment horizontal="center" wrapText="1"/>
    </xf>
    <xf numFmtId="0" fontId="8" fillId="3" borderId="3" xfId="2" applyFont="1" applyFill="1" applyBorder="1" applyAlignment="1">
      <alignment horizont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19" xfId="0" applyFont="1" applyFill="1" applyBorder="1" applyAlignment="1">
      <alignment horizontal="left" vertical="center" wrapText="1"/>
    </xf>
    <xf numFmtId="0" fontId="13" fillId="5" borderId="1" xfId="2" applyFont="1" applyFill="1" applyBorder="1" applyAlignment="1">
      <alignment horizontal="center" wrapText="1"/>
    </xf>
    <xf numFmtId="0" fontId="13" fillId="5" borderId="2" xfId="2" applyFont="1" applyFill="1" applyBorder="1" applyAlignment="1">
      <alignment horizontal="center" wrapText="1"/>
    </xf>
    <xf numFmtId="0" fontId="13" fillId="5" borderId="3" xfId="2" applyFont="1" applyFill="1" applyBorder="1" applyAlignment="1">
      <alignment horizontal="center" wrapText="1"/>
    </xf>
    <xf numFmtId="0" fontId="3" fillId="10" borderId="1" xfId="0" applyFont="1" applyFill="1" applyBorder="1" applyAlignment="1">
      <alignment horizontal="left" vertical="center" wrapText="1"/>
    </xf>
    <xf numFmtId="0" fontId="3" fillId="10" borderId="2" xfId="0" applyFont="1" applyFill="1" applyBorder="1" applyAlignment="1">
      <alignment horizontal="left" vertical="center" wrapText="1"/>
    </xf>
    <xf numFmtId="0" fontId="13" fillId="6" borderId="1" xfId="2" applyFont="1" applyFill="1" applyBorder="1" applyAlignment="1">
      <alignment horizontal="center" wrapText="1"/>
    </xf>
    <xf numFmtId="0" fontId="13" fillId="6" borderId="2" xfId="2" applyFont="1" applyFill="1" applyBorder="1" applyAlignment="1">
      <alignment horizontal="center" wrapText="1"/>
    </xf>
    <xf numFmtId="0" fontId="13" fillId="6" borderId="3" xfId="2" applyFont="1" applyFill="1" applyBorder="1" applyAlignment="1">
      <alignment horizontal="center" wrapText="1"/>
    </xf>
    <xf numFmtId="0" fontId="13" fillId="7" borderId="1" xfId="2" applyFont="1" applyFill="1" applyBorder="1" applyAlignment="1">
      <alignment horizontal="center" wrapText="1"/>
    </xf>
    <xf numFmtId="0" fontId="13" fillId="7" borderId="2" xfId="2" applyFont="1" applyFill="1" applyBorder="1" applyAlignment="1">
      <alignment horizontal="center" wrapText="1"/>
    </xf>
    <xf numFmtId="0" fontId="13" fillId="7" borderId="3" xfId="2" applyFont="1" applyFill="1" applyBorder="1" applyAlignment="1">
      <alignment horizontal="center" wrapText="1"/>
    </xf>
    <xf numFmtId="0" fontId="3" fillId="9" borderId="1" xfId="2" applyFont="1" applyFill="1" applyBorder="1" applyAlignment="1">
      <alignment horizontal="center" wrapText="1"/>
    </xf>
    <xf numFmtId="0" fontId="3" fillId="9" borderId="2" xfId="2" applyFont="1" applyFill="1" applyBorder="1" applyAlignment="1">
      <alignment horizontal="center" wrapText="1"/>
    </xf>
    <xf numFmtId="0" fontId="3" fillId="9" borderId="3" xfId="2" applyFont="1" applyFill="1" applyBorder="1" applyAlignment="1">
      <alignment horizontal="center" wrapText="1"/>
    </xf>
    <xf numFmtId="0" fontId="13" fillId="12" borderId="1" xfId="2" applyFont="1" applyFill="1" applyBorder="1" applyAlignment="1">
      <alignment horizontal="center" wrapText="1"/>
    </xf>
    <xf numFmtId="0" fontId="13" fillId="12" borderId="2" xfId="2" applyFont="1" applyFill="1" applyBorder="1" applyAlignment="1">
      <alignment horizontal="center" wrapText="1"/>
    </xf>
    <xf numFmtId="0" fontId="13" fillId="12" borderId="3" xfId="2" applyFont="1" applyFill="1" applyBorder="1" applyAlignment="1">
      <alignment horizontal="center" wrapText="1"/>
    </xf>
    <xf numFmtId="0" fontId="13" fillId="13" borderId="1" xfId="2" applyFont="1" applyFill="1" applyBorder="1" applyAlignment="1">
      <alignment horizontal="center" wrapText="1"/>
    </xf>
    <xf numFmtId="0" fontId="13" fillId="13" borderId="2" xfId="2" applyFont="1" applyFill="1" applyBorder="1" applyAlignment="1">
      <alignment horizontal="center" wrapText="1"/>
    </xf>
    <xf numFmtId="0" fontId="13" fillId="13" borderId="3" xfId="2" applyFont="1" applyFill="1" applyBorder="1" applyAlignment="1">
      <alignment horizontal="center" wrapText="1"/>
    </xf>
    <xf numFmtId="0" fontId="3" fillId="0" borderId="0" xfId="0" applyFont="1" applyFill="1"/>
    <xf numFmtId="0" fontId="9" fillId="0" borderId="0" xfId="0" applyFont="1" applyFill="1" applyAlignment="1" applyProtection="1">
      <alignment vertical="top"/>
      <protection locked="0"/>
    </xf>
    <xf numFmtId="164" fontId="0" fillId="0" borderId="0" xfId="0" applyNumberFormat="1" applyFont="1" applyFill="1" applyAlignment="1">
      <alignment horizontal="center"/>
    </xf>
    <xf numFmtId="0" fontId="9" fillId="0" borderId="0" xfId="0" applyFont="1" applyFill="1"/>
    <xf numFmtId="0" fontId="0" fillId="0" borderId="0" xfId="0" applyFont="1" applyFill="1" applyAlignment="1">
      <alignment vertical="top"/>
    </xf>
    <xf numFmtId="0" fontId="13" fillId="0" borderId="5" xfId="2" applyFont="1" applyFill="1" applyBorder="1" applyAlignment="1">
      <alignment horizontal="left" vertical="top" wrapText="1"/>
    </xf>
    <xf numFmtId="0" fontId="13" fillId="0" borderId="6" xfId="2" applyFont="1" applyFill="1" applyBorder="1" applyAlignment="1">
      <alignment horizontal="center" vertical="center" wrapText="1"/>
    </xf>
    <xf numFmtId="164" fontId="13" fillId="0" borderId="6" xfId="1" applyNumberFormat="1" applyFont="1" applyFill="1" applyBorder="1" applyAlignment="1">
      <alignment horizontal="center" vertical="center" wrapText="1"/>
    </xf>
    <xf numFmtId="44" fontId="13" fillId="0" borderId="6" xfId="1" applyFont="1" applyFill="1" applyBorder="1" applyAlignment="1">
      <alignment horizontal="right" vertical="center" wrapText="1"/>
    </xf>
    <xf numFmtId="44" fontId="13" fillId="0" borderId="7" xfId="1" applyFont="1" applyFill="1" applyBorder="1" applyAlignment="1">
      <alignment horizontal="right" vertical="center" wrapText="1"/>
    </xf>
    <xf numFmtId="0" fontId="19" fillId="0" borderId="1" xfId="2" applyFont="1" applyFill="1" applyBorder="1" applyAlignment="1">
      <alignment horizontal="left" vertical="top" wrapText="1"/>
    </xf>
    <xf numFmtId="0" fontId="13" fillId="0" borderId="20" xfId="2" applyFont="1" applyFill="1" applyBorder="1" applyAlignment="1">
      <alignment horizontal="center" vertical="center" wrapText="1"/>
    </xf>
    <xf numFmtId="164" fontId="13" fillId="0" borderId="20" xfId="1" applyNumberFormat="1" applyFont="1" applyFill="1" applyBorder="1" applyAlignment="1">
      <alignment horizontal="center" vertical="center" wrapText="1"/>
    </xf>
    <xf numFmtId="44" fontId="13" fillId="0" borderId="20" xfId="1" applyFont="1" applyFill="1" applyBorder="1" applyAlignment="1">
      <alignment horizontal="right" vertical="center" wrapText="1"/>
    </xf>
    <xf numFmtId="44" fontId="13" fillId="0" borderId="28" xfId="1" applyFont="1" applyFill="1" applyBorder="1" applyAlignment="1">
      <alignment horizontal="right" vertical="center" wrapText="1"/>
    </xf>
    <xf numFmtId="0" fontId="3" fillId="0" borderId="0" xfId="0" applyFont="1" applyFill="1" applyBorder="1" applyAlignment="1">
      <alignment horizontal="left" vertical="top" wrapText="1"/>
    </xf>
    <xf numFmtId="0" fontId="9" fillId="0" borderId="0" xfId="0" applyFont="1" applyFill="1" applyAlignment="1">
      <alignment vertical="top"/>
    </xf>
    <xf numFmtId="164" fontId="9" fillId="0" borderId="0" xfId="0" applyNumberFormat="1" applyFont="1" applyFill="1" applyAlignment="1">
      <alignment horizontal="center" vertical="center"/>
    </xf>
    <xf numFmtId="0" fontId="10" fillId="0" borderId="0" xfId="0" applyFont="1" applyFill="1" applyAlignment="1">
      <alignment horizontal="left" vertical="center"/>
    </xf>
    <xf numFmtId="0" fontId="10" fillId="0" borderId="0" xfId="0" applyFont="1" applyFill="1" applyAlignment="1">
      <alignment horizontal="left" vertical="top"/>
    </xf>
    <xf numFmtId="0" fontId="10" fillId="0" borderId="0" xfId="0" applyFont="1" applyFill="1" applyAlignment="1" applyProtection="1">
      <alignment horizontal="left" vertical="top"/>
      <protection locked="0"/>
    </xf>
    <xf numFmtId="0" fontId="9" fillId="0" borderId="0" xfId="0" applyFont="1" applyFill="1" applyProtection="1">
      <protection locked="0"/>
    </xf>
    <xf numFmtId="0" fontId="9" fillId="0" borderId="0" xfId="0" applyFont="1" applyFill="1" applyAlignment="1" applyProtection="1">
      <alignment horizontal="center"/>
      <protection locked="0"/>
    </xf>
    <xf numFmtId="164" fontId="9" fillId="0" borderId="0" xfId="1" applyNumberFormat="1" applyFont="1" applyFill="1" applyBorder="1" applyAlignment="1" applyProtection="1">
      <alignment horizontal="center" vertical="center"/>
      <protection locked="0"/>
    </xf>
    <xf numFmtId="44" fontId="9" fillId="0" borderId="0" xfId="1" applyFont="1" applyFill="1" applyBorder="1" applyAlignment="1" applyProtection="1">
      <alignment vertical="center"/>
      <protection locked="0"/>
    </xf>
    <xf numFmtId="0" fontId="2" fillId="0" borderId="0" xfId="0" applyFont="1" applyFill="1" applyAlignment="1">
      <alignment vertical="top"/>
    </xf>
  </cellXfs>
  <cellStyles count="5">
    <cellStyle name="Navadno" xfId="0" builtinId="0"/>
    <cellStyle name="Navadno 2" xfId="2" xr:uid="{8EB3D04D-B798-4818-A0E6-E4BC8AE4D513}"/>
    <cellStyle name="Navadno_List1" xfId="3" xr:uid="{81F4DDFD-1E72-4254-B309-7218827DB7F3}"/>
    <cellStyle name="Valuta" xfId="1" builtinId="4"/>
    <cellStyle name="Vejica" xfId="4" builtinId="3"/>
  </cellStyles>
  <dxfs count="0"/>
  <tableStyles count="0" defaultTableStyle="TableStyleMedium2" defaultPivotStyle="PivotStyleLight16"/>
  <colors>
    <mruColors>
      <color rgb="FFDDEBF7"/>
      <color rgb="FFFFF2CC"/>
      <color rgb="FFBFBFBF"/>
      <color rgb="FFE2EFDA"/>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72</xdr:row>
      <xdr:rowOff>0</xdr:rowOff>
    </xdr:from>
    <xdr:to>
      <xdr:col>1</xdr:col>
      <xdr:colOff>190500</xdr:colOff>
      <xdr:row>72</xdr:row>
      <xdr:rowOff>142875</xdr:rowOff>
    </xdr:to>
    <xdr:pic>
      <xdr:nvPicPr>
        <xdr:cNvPr id="2" name="Picture 1" hidden="1">
          <a:extLst>
            <a:ext uri="{FF2B5EF4-FFF2-40B4-BE49-F238E27FC236}">
              <a16:creationId xmlns:a16="http://schemas.microsoft.com/office/drawing/2014/main" id="{F8EB6F56-E6D8-4505-BABF-0D99930EF4C3}"/>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8717" y="41857574"/>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0</xdr:rowOff>
    </xdr:from>
    <xdr:to>
      <xdr:col>1</xdr:col>
      <xdr:colOff>190500</xdr:colOff>
      <xdr:row>72</xdr:row>
      <xdr:rowOff>142875</xdr:rowOff>
    </xdr:to>
    <xdr:pic>
      <xdr:nvPicPr>
        <xdr:cNvPr id="3" name="Picture 2" hidden="1">
          <a:extLst>
            <a:ext uri="{FF2B5EF4-FFF2-40B4-BE49-F238E27FC236}">
              <a16:creationId xmlns:a16="http://schemas.microsoft.com/office/drawing/2014/main" id="{95F91773-8E2E-419F-BAB8-562943E59F6E}"/>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8717" y="41857574"/>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0</xdr:rowOff>
    </xdr:from>
    <xdr:to>
      <xdr:col>1</xdr:col>
      <xdr:colOff>190500</xdr:colOff>
      <xdr:row>72</xdr:row>
      <xdr:rowOff>142875</xdr:rowOff>
    </xdr:to>
    <xdr:pic>
      <xdr:nvPicPr>
        <xdr:cNvPr id="4" name="Picture 3" hidden="1">
          <a:extLst>
            <a:ext uri="{FF2B5EF4-FFF2-40B4-BE49-F238E27FC236}">
              <a16:creationId xmlns:a16="http://schemas.microsoft.com/office/drawing/2014/main" id="{85D0C6EB-4776-4A06-A898-AE0FC2015184}"/>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8717" y="41857574"/>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630F8-3ACD-40CD-8380-A4E627235EA4}">
  <sheetPr>
    <pageSetUpPr fitToPage="1"/>
  </sheetPr>
  <dimension ref="A1:O34"/>
  <sheetViews>
    <sheetView tabSelected="1" zoomScale="120" zoomScaleNormal="120" workbookViewId="0">
      <selection activeCell="J7" sqref="J7"/>
    </sheetView>
  </sheetViews>
  <sheetFormatPr defaultColWidth="9.140625" defaultRowHeight="15" x14ac:dyDescent="0.25"/>
  <cols>
    <col min="1" max="1" width="4.7109375" style="156" customWidth="1"/>
    <col min="2" max="2" width="54.28515625" style="156" customWidth="1"/>
    <col min="3" max="3" width="27.7109375" style="156" customWidth="1"/>
    <col min="4" max="4" width="17" style="156" customWidth="1"/>
    <col min="5" max="5" width="17.7109375" style="156" customWidth="1"/>
    <col min="6" max="6" width="12.42578125" style="156" customWidth="1"/>
    <col min="7" max="7" width="9.140625" style="156"/>
    <col min="8" max="8" width="11" style="156" customWidth="1"/>
    <col min="9" max="9" width="14.85546875" style="211" customWidth="1"/>
    <col min="10" max="10" width="20.42578125" style="156" customWidth="1"/>
    <col min="11" max="11" width="20.28515625" style="156" customWidth="1"/>
    <col min="12" max="12" width="21.140625" style="156" customWidth="1"/>
    <col min="13" max="13" width="20.7109375" style="156" bestFit="1" customWidth="1"/>
    <col min="14" max="16384" width="9.140625" style="156"/>
  </cols>
  <sheetData>
    <row r="1" spans="1:13" ht="15.75" x14ac:dyDescent="0.25">
      <c r="A1" s="1" t="s">
        <v>0</v>
      </c>
      <c r="B1" s="2"/>
      <c r="C1" s="3"/>
      <c r="D1" s="4"/>
      <c r="E1" s="4"/>
      <c r="F1" s="4"/>
    </row>
    <row r="2" spans="1:13" ht="15.75" x14ac:dyDescent="0.25">
      <c r="A2" s="2"/>
      <c r="B2" s="2"/>
      <c r="C2" s="3"/>
      <c r="D2" s="4"/>
      <c r="E2" s="4"/>
      <c r="F2" s="4"/>
    </row>
    <row r="3" spans="1:13" ht="16.5" thickBot="1" x14ac:dyDescent="0.3">
      <c r="A3" s="3"/>
      <c r="B3" s="3"/>
      <c r="C3" s="3"/>
      <c r="D3" s="4"/>
      <c r="E3" s="4"/>
      <c r="F3" s="4"/>
    </row>
    <row r="4" spans="1:13" ht="15.75" thickBot="1" x14ac:dyDescent="0.3">
      <c r="A4" s="5"/>
      <c r="B4" s="616" t="s">
        <v>1</v>
      </c>
      <c r="C4" s="617"/>
      <c r="D4" s="617"/>
      <c r="E4" s="617"/>
      <c r="F4" s="617"/>
      <c r="G4" s="617"/>
      <c r="H4" s="617"/>
      <c r="I4" s="617"/>
      <c r="J4" s="617"/>
      <c r="K4" s="617"/>
      <c r="L4" s="618"/>
      <c r="M4" s="283"/>
    </row>
    <row r="5" spans="1:13" ht="24" x14ac:dyDescent="0.25">
      <c r="A5" s="5"/>
      <c r="B5" s="6" t="s">
        <v>2</v>
      </c>
      <c r="C5" s="7" t="s">
        <v>3</v>
      </c>
      <c r="D5" s="7" t="s">
        <v>4</v>
      </c>
      <c r="E5" s="7" t="s">
        <v>5</v>
      </c>
      <c r="F5" s="7" t="s">
        <v>6</v>
      </c>
      <c r="G5" s="7" t="s">
        <v>7</v>
      </c>
      <c r="H5" s="7" t="s">
        <v>8</v>
      </c>
      <c r="I5" s="8" t="s">
        <v>9</v>
      </c>
      <c r="J5" s="9" t="s">
        <v>10</v>
      </c>
      <c r="K5" s="9" t="s">
        <v>11</v>
      </c>
      <c r="L5" s="10" t="s">
        <v>12</v>
      </c>
      <c r="M5" s="284" t="s">
        <v>13</v>
      </c>
    </row>
    <row r="6" spans="1:13" ht="84" x14ac:dyDescent="0.25">
      <c r="A6" s="11">
        <v>1</v>
      </c>
      <c r="B6" s="208" t="s">
        <v>188</v>
      </c>
      <c r="C6" s="12"/>
      <c r="D6" s="13">
        <v>5072</v>
      </c>
      <c r="E6" s="12"/>
      <c r="F6" s="12"/>
      <c r="G6" s="14" t="s">
        <v>14</v>
      </c>
      <c r="H6" s="14">
        <v>500</v>
      </c>
      <c r="I6" s="15">
        <v>0</v>
      </c>
      <c r="J6" s="16">
        <f>H6*I6</f>
        <v>0</v>
      </c>
      <c r="K6" s="17">
        <f>SUM(J6*0.095)</f>
        <v>0</v>
      </c>
      <c r="L6" s="18">
        <f>SUM(J6:K6)</f>
        <v>0</v>
      </c>
      <c r="M6" s="19"/>
    </row>
    <row r="7" spans="1:13" ht="48" x14ac:dyDescent="0.25">
      <c r="A7" s="11">
        <v>2</v>
      </c>
      <c r="B7" s="209" t="s">
        <v>189</v>
      </c>
      <c r="C7" s="20"/>
      <c r="D7" s="21">
        <v>5079</v>
      </c>
      <c r="E7" s="20"/>
      <c r="F7" s="20"/>
      <c r="G7" s="22" t="s">
        <v>14</v>
      </c>
      <c r="H7" s="22">
        <v>50</v>
      </c>
      <c r="I7" s="23">
        <v>0</v>
      </c>
      <c r="J7" s="24">
        <f>H7*I7</f>
        <v>0</v>
      </c>
      <c r="K7" s="25">
        <f t="shared" ref="K7:K16" si="0">SUM(J7*0.095)</f>
        <v>0</v>
      </c>
      <c r="L7" s="26">
        <f>SUM(J7:K7)</f>
        <v>0</v>
      </c>
      <c r="M7" s="19"/>
    </row>
    <row r="8" spans="1:13" ht="72" x14ac:dyDescent="0.25">
      <c r="A8" s="11">
        <v>3</v>
      </c>
      <c r="B8" s="209" t="s">
        <v>190</v>
      </c>
      <c r="C8" s="20"/>
      <c r="D8" s="21">
        <v>5080</v>
      </c>
      <c r="E8" s="20"/>
      <c r="F8" s="20"/>
      <c r="G8" s="22" t="s">
        <v>14</v>
      </c>
      <c r="H8" s="22">
        <v>20</v>
      </c>
      <c r="I8" s="23">
        <v>0</v>
      </c>
      <c r="J8" s="24">
        <f>H8*I8</f>
        <v>0</v>
      </c>
      <c r="K8" s="25">
        <f t="shared" si="0"/>
        <v>0</v>
      </c>
      <c r="L8" s="26">
        <f t="shared" ref="L8:L16" si="1">SUM(J8:K8)</f>
        <v>0</v>
      </c>
      <c r="M8" s="19"/>
    </row>
    <row r="9" spans="1:13" ht="36" x14ac:dyDescent="0.25">
      <c r="A9" s="11">
        <v>4</v>
      </c>
      <c r="B9" s="209" t="s">
        <v>191</v>
      </c>
      <c r="C9" s="20"/>
      <c r="D9" s="21">
        <v>5076</v>
      </c>
      <c r="E9" s="20"/>
      <c r="F9" s="20"/>
      <c r="G9" s="22" t="s">
        <v>14</v>
      </c>
      <c r="H9" s="22">
        <v>20</v>
      </c>
      <c r="I9" s="23">
        <v>0</v>
      </c>
      <c r="J9" s="16">
        <f>H9*I9</f>
        <v>0</v>
      </c>
      <c r="K9" s="25">
        <f t="shared" si="0"/>
        <v>0</v>
      </c>
      <c r="L9" s="26">
        <f t="shared" si="1"/>
        <v>0</v>
      </c>
      <c r="M9" s="19"/>
    </row>
    <row r="10" spans="1:13" ht="48" x14ac:dyDescent="0.25">
      <c r="A10" s="11">
        <v>5</v>
      </c>
      <c r="B10" s="209" t="s">
        <v>192</v>
      </c>
      <c r="C10" s="20"/>
      <c r="D10" s="27">
        <v>5077</v>
      </c>
      <c r="E10" s="20"/>
      <c r="F10" s="20"/>
      <c r="G10" s="22" t="s">
        <v>14</v>
      </c>
      <c r="H10" s="22">
        <v>10</v>
      </c>
      <c r="I10" s="23">
        <v>0</v>
      </c>
      <c r="J10" s="24">
        <f>H10*I10</f>
        <v>0</v>
      </c>
      <c r="K10" s="25">
        <f t="shared" si="0"/>
        <v>0</v>
      </c>
      <c r="L10" s="26">
        <f t="shared" si="1"/>
        <v>0</v>
      </c>
      <c r="M10" s="19"/>
    </row>
    <row r="11" spans="1:13" ht="48" x14ac:dyDescent="0.25">
      <c r="A11" s="11">
        <v>6</v>
      </c>
      <c r="B11" s="210" t="s">
        <v>15</v>
      </c>
      <c r="C11" s="28"/>
      <c r="D11" s="29">
        <v>5051</v>
      </c>
      <c r="E11" s="28"/>
      <c r="F11" s="28"/>
      <c r="G11" s="30" t="s">
        <v>14</v>
      </c>
      <c r="H11" s="30">
        <v>720</v>
      </c>
      <c r="I11" s="31">
        <v>0</v>
      </c>
      <c r="J11" s="24">
        <f>H11*I11</f>
        <v>0</v>
      </c>
      <c r="K11" s="25">
        <f t="shared" si="0"/>
        <v>0</v>
      </c>
      <c r="L11" s="26">
        <f t="shared" si="1"/>
        <v>0</v>
      </c>
      <c r="M11" s="19"/>
    </row>
    <row r="12" spans="1:13" ht="60.75" x14ac:dyDescent="0.25">
      <c r="A12" s="11">
        <v>7</v>
      </c>
      <c r="B12" s="258" t="s">
        <v>26</v>
      </c>
      <c r="C12" s="159"/>
      <c r="D12" s="205"/>
      <c r="E12" s="159"/>
      <c r="F12" s="159"/>
      <c r="G12" s="206" t="s">
        <v>14</v>
      </c>
      <c r="H12" s="206">
        <v>48</v>
      </c>
      <c r="I12" s="207">
        <v>0</v>
      </c>
      <c r="J12" s="16">
        <f>H12*I12</f>
        <v>0</v>
      </c>
      <c r="K12" s="25">
        <f t="shared" ref="K12:K15" si="2">SUM(J12*0.095)</f>
        <v>0</v>
      </c>
      <c r="L12" s="26">
        <f t="shared" ref="L12:L15" si="3">SUM(J12:K12)</f>
        <v>0</v>
      </c>
      <c r="M12" s="19"/>
    </row>
    <row r="13" spans="1:13" ht="60.75" x14ac:dyDescent="0.25">
      <c r="A13" s="11">
        <v>8</v>
      </c>
      <c r="B13" s="258" t="s">
        <v>27</v>
      </c>
      <c r="C13" s="159"/>
      <c r="D13" s="205"/>
      <c r="E13" s="159"/>
      <c r="F13" s="159"/>
      <c r="G13" s="206" t="s">
        <v>14</v>
      </c>
      <c r="H13" s="206">
        <v>48</v>
      </c>
      <c r="I13" s="207">
        <v>0</v>
      </c>
      <c r="J13" s="24">
        <f>H13*I13</f>
        <v>0</v>
      </c>
      <c r="K13" s="25">
        <f t="shared" si="2"/>
        <v>0</v>
      </c>
      <c r="L13" s="26">
        <f t="shared" si="3"/>
        <v>0</v>
      </c>
      <c r="M13" s="19"/>
    </row>
    <row r="14" spans="1:13" ht="84.75" x14ac:dyDescent="0.25">
      <c r="A14" s="11">
        <v>9</v>
      </c>
      <c r="B14" s="258" t="s">
        <v>28</v>
      </c>
      <c r="C14" s="159"/>
      <c r="D14" s="205"/>
      <c r="E14" s="159"/>
      <c r="F14" s="159"/>
      <c r="G14" s="206" t="s">
        <v>14</v>
      </c>
      <c r="H14" s="206">
        <v>50</v>
      </c>
      <c r="I14" s="207">
        <v>0</v>
      </c>
      <c r="J14" s="24">
        <f>H14*I14</f>
        <v>0</v>
      </c>
      <c r="K14" s="25">
        <f t="shared" si="2"/>
        <v>0</v>
      </c>
      <c r="L14" s="26">
        <f t="shared" si="3"/>
        <v>0</v>
      </c>
      <c r="M14" s="19"/>
    </row>
    <row r="15" spans="1:13" ht="48.75" x14ac:dyDescent="0.25">
      <c r="A15" s="11">
        <v>10</v>
      </c>
      <c r="B15" s="258" t="s">
        <v>252</v>
      </c>
      <c r="C15" s="159"/>
      <c r="D15" s="205"/>
      <c r="E15" s="159"/>
      <c r="F15" s="159"/>
      <c r="G15" s="206" t="s">
        <v>14</v>
      </c>
      <c r="H15" s="206">
        <v>50</v>
      </c>
      <c r="I15" s="207">
        <v>0</v>
      </c>
      <c r="J15" s="16">
        <f>H15*I15</f>
        <v>0</v>
      </c>
      <c r="K15" s="25">
        <f t="shared" si="2"/>
        <v>0</v>
      </c>
      <c r="L15" s="26">
        <f t="shared" si="3"/>
        <v>0</v>
      </c>
      <c r="M15" s="19"/>
    </row>
    <row r="16" spans="1:13" ht="37.5" thickBot="1" x14ac:dyDescent="0.3">
      <c r="A16" s="11">
        <v>11</v>
      </c>
      <c r="B16" s="259" t="s">
        <v>25</v>
      </c>
      <c r="C16" s="260"/>
      <c r="D16" s="21"/>
      <c r="E16" s="20"/>
      <c r="F16" s="20"/>
      <c r="G16" s="22" t="s">
        <v>16</v>
      </c>
      <c r="H16" s="22">
        <v>200</v>
      </c>
      <c r="I16" s="23">
        <v>0</v>
      </c>
      <c r="J16" s="24">
        <f>H16*I16</f>
        <v>0</v>
      </c>
      <c r="K16" s="261">
        <f t="shared" si="0"/>
        <v>0</v>
      </c>
      <c r="L16" s="262">
        <f t="shared" si="1"/>
        <v>0</v>
      </c>
      <c r="M16" s="286"/>
    </row>
    <row r="17" spans="1:15" ht="16.5" thickBot="1" x14ac:dyDescent="0.3">
      <c r="A17" s="32"/>
      <c r="B17" s="619" t="s">
        <v>17</v>
      </c>
      <c r="C17" s="620"/>
      <c r="D17" s="620"/>
      <c r="E17" s="620"/>
      <c r="F17" s="620"/>
      <c r="G17" s="620"/>
      <c r="H17" s="620"/>
      <c r="I17" s="621"/>
      <c r="J17" s="33">
        <f>SUM(J6:J16)</f>
        <v>0</v>
      </c>
      <c r="K17" s="34">
        <f>SUM(K6:K16)</f>
        <v>0</v>
      </c>
      <c r="L17" s="35">
        <f>SUM(J17:K17)</f>
        <v>0</v>
      </c>
      <c r="M17" s="285"/>
    </row>
    <row r="20" spans="1:15" ht="15.75" x14ac:dyDescent="0.25">
      <c r="B20" s="36" t="s">
        <v>18</v>
      </c>
      <c r="C20" s="37"/>
      <c r="D20" s="37"/>
      <c r="E20" s="37"/>
      <c r="F20" s="37"/>
      <c r="G20" s="38"/>
      <c r="H20" s="38"/>
      <c r="I20" s="39"/>
      <c r="J20" s="40"/>
      <c r="K20" s="40"/>
      <c r="L20" s="40"/>
      <c r="M20" s="40"/>
      <c r="N20" s="4"/>
      <c r="O20" s="4"/>
    </row>
    <row r="21" spans="1:15" ht="15.75" x14ac:dyDescent="0.25">
      <c r="B21" s="41" t="s">
        <v>19</v>
      </c>
      <c r="C21" s="41"/>
      <c r="D21" s="41"/>
      <c r="E21" s="41"/>
      <c r="F21" s="41"/>
      <c r="G21" s="41"/>
      <c r="H21" s="41"/>
      <c r="I21" s="42"/>
      <c r="J21" s="41"/>
      <c r="K21" s="41"/>
      <c r="L21" s="41"/>
      <c r="M21" s="41"/>
      <c r="N21" s="4"/>
      <c r="O21" s="4"/>
    </row>
    <row r="22" spans="1:15" ht="15.75" x14ac:dyDescent="0.25">
      <c r="B22" s="43"/>
      <c r="C22" s="44"/>
      <c r="D22" s="44"/>
      <c r="E22" s="44"/>
      <c r="F22" s="44"/>
      <c r="G22" s="45"/>
      <c r="H22" s="45"/>
      <c r="I22" s="46"/>
      <c r="J22" s="47"/>
      <c r="K22" s="47"/>
      <c r="L22" s="47"/>
      <c r="M22" s="47"/>
      <c r="N22" s="4"/>
      <c r="O22" s="4"/>
    </row>
    <row r="23" spans="1:15" ht="15.75" x14ac:dyDescent="0.25">
      <c r="B23" s="43"/>
      <c r="C23" s="44"/>
      <c r="D23" s="44"/>
      <c r="E23" s="44"/>
      <c r="F23" s="44"/>
      <c r="G23" s="45"/>
      <c r="H23" s="45"/>
      <c r="I23" s="46"/>
      <c r="J23" s="47"/>
      <c r="K23" s="47"/>
      <c r="L23" s="47"/>
      <c r="M23" s="47"/>
      <c r="N23" s="4"/>
      <c r="O23" s="4"/>
    </row>
    <row r="24" spans="1:15" ht="15.75" x14ac:dyDescent="0.25">
      <c r="B24" s="48" t="s">
        <v>20</v>
      </c>
      <c r="C24" s="48"/>
      <c r="D24" s="48"/>
      <c r="E24" s="48"/>
      <c r="F24" s="48"/>
      <c r="G24" s="48"/>
      <c r="H24" s="45"/>
      <c r="I24" s="46"/>
      <c r="J24" s="47"/>
      <c r="K24" s="47"/>
      <c r="L24" s="47"/>
      <c r="M24" s="47"/>
      <c r="N24" s="4"/>
      <c r="O24" s="4"/>
    </row>
    <row r="25" spans="1:15" ht="15.75" x14ac:dyDescent="0.25">
      <c r="B25" s="48" t="s">
        <v>21</v>
      </c>
      <c r="C25" s="48"/>
      <c r="D25" s="48"/>
      <c r="E25" s="48"/>
      <c r="F25" s="48"/>
      <c r="G25" s="48"/>
      <c r="H25" s="45"/>
      <c r="I25" s="46"/>
      <c r="J25" s="47"/>
      <c r="K25" s="47"/>
      <c r="L25" s="47"/>
      <c r="M25" s="47"/>
      <c r="N25" s="4"/>
      <c r="O25" s="4"/>
    </row>
    <row r="26" spans="1:15" ht="15.75" x14ac:dyDescent="0.25">
      <c r="B26" s="43"/>
      <c r="C26" s="44"/>
      <c r="D26" s="44"/>
      <c r="E26" s="44"/>
      <c r="F26" s="44"/>
      <c r="G26" s="45"/>
      <c r="H26" s="45"/>
      <c r="I26" s="46"/>
      <c r="J26" s="47"/>
      <c r="K26" s="47"/>
      <c r="L26" s="47"/>
      <c r="M26" s="47"/>
      <c r="N26" s="4"/>
      <c r="O26" s="4"/>
    </row>
    <row r="27" spans="1:15" ht="15.75" x14ac:dyDescent="0.25">
      <c r="B27" s="43"/>
      <c r="C27" s="44"/>
      <c r="D27" s="44"/>
      <c r="E27" s="44"/>
      <c r="F27" s="44"/>
      <c r="G27" s="45"/>
      <c r="H27" s="45"/>
      <c r="I27" s="46"/>
      <c r="J27" s="47"/>
      <c r="K27" s="47"/>
      <c r="L27" s="47"/>
      <c r="M27" s="47"/>
      <c r="N27" s="4"/>
      <c r="O27" s="4"/>
    </row>
    <row r="28" spans="1:15" ht="15.75" x14ac:dyDescent="0.25">
      <c r="B28" s="49" t="s">
        <v>22</v>
      </c>
      <c r="C28" s="49"/>
      <c r="D28" s="49"/>
      <c r="E28" s="50"/>
      <c r="F28" s="49"/>
      <c r="G28" s="50" t="s">
        <v>23</v>
      </c>
      <c r="H28" s="212"/>
      <c r="I28" s="51"/>
      <c r="J28" s="52" t="s">
        <v>24</v>
      </c>
      <c r="L28" s="52"/>
      <c r="M28" s="52"/>
      <c r="N28" s="4"/>
      <c r="O28" s="4"/>
    </row>
    <row r="29" spans="1:15" ht="15.75" x14ac:dyDescent="0.25">
      <c r="B29" s="53"/>
      <c r="C29" s="53"/>
      <c r="D29" s="53"/>
      <c r="E29" s="53"/>
      <c r="F29" s="53"/>
      <c r="G29" s="53"/>
      <c r="H29" s="53"/>
      <c r="I29" s="54"/>
      <c r="J29" s="53"/>
      <c r="K29" s="44"/>
      <c r="L29" s="44"/>
      <c r="M29" s="44"/>
      <c r="N29" s="4"/>
      <c r="O29" s="4"/>
    </row>
    <row r="30" spans="1:15" ht="15.75" x14ac:dyDescent="0.25">
      <c r="B30" s="53"/>
      <c r="C30" s="53"/>
      <c r="D30" s="53"/>
      <c r="E30" s="53"/>
      <c r="F30" s="53"/>
      <c r="G30" s="53"/>
      <c r="H30" s="53"/>
      <c r="I30" s="54"/>
      <c r="J30" s="53"/>
      <c r="K30" s="44"/>
      <c r="L30" s="44"/>
      <c r="M30" s="44"/>
      <c r="N30" s="4"/>
      <c r="O30" s="4"/>
    </row>
    <row r="31" spans="1:15" x14ac:dyDescent="0.25">
      <c r="B31" s="53"/>
      <c r="C31" s="53"/>
      <c r="D31" s="53"/>
      <c r="E31" s="53"/>
      <c r="F31" s="53"/>
      <c r="G31" s="53"/>
      <c r="H31" s="53"/>
      <c r="I31" s="54"/>
      <c r="J31" s="53"/>
      <c r="K31" s="44"/>
      <c r="L31" s="44"/>
      <c r="M31" s="44"/>
    </row>
    <row r="32" spans="1:15" x14ac:dyDescent="0.25">
      <c r="B32" s="53"/>
      <c r="C32" s="53"/>
      <c r="D32" s="53"/>
      <c r="E32" s="53"/>
      <c r="F32" s="53"/>
      <c r="G32" s="53"/>
      <c r="H32" s="53"/>
      <c r="I32" s="54"/>
      <c r="J32" s="53"/>
      <c r="K32" s="44"/>
      <c r="L32" s="44"/>
      <c r="M32" s="44"/>
    </row>
    <row r="33" spans="2:10" x14ac:dyDescent="0.25">
      <c r="B33" s="55"/>
      <c r="C33" s="212"/>
      <c r="D33" s="212"/>
      <c r="E33" s="212"/>
      <c r="F33" s="212"/>
      <c r="G33" s="212"/>
      <c r="H33" s="212"/>
      <c r="I33" s="213"/>
      <c r="J33" s="212"/>
    </row>
    <row r="34" spans="2:10" x14ac:dyDescent="0.25">
      <c r="B34" s="212"/>
      <c r="C34" s="212"/>
      <c r="D34" s="212"/>
      <c r="E34" s="212"/>
      <c r="F34" s="212"/>
      <c r="G34" s="212"/>
      <c r="H34" s="212"/>
      <c r="I34" s="213"/>
      <c r="J34" s="212"/>
    </row>
  </sheetData>
  <mergeCells count="2">
    <mergeCell ref="B4:L4"/>
    <mergeCell ref="B17:I17"/>
  </mergeCells>
  <pageMargins left="0.70866141732283472" right="0.70866141732283472" top="0.74803149606299213" bottom="0.74803149606299213" header="0.31496062992125984" footer="0.31496062992125984"/>
  <pageSetup paperSize="9" scale="52" fitToHeight="0" orientation="landscape" r:id="rId1"/>
  <headerFooter>
    <oddHeader xml:space="preserve">&amp;LNAROČNIK: DOM PETRA UZARJA, Ročevnica 58, 4290 TRŽIČ&amp;C&amp;G&amp;RPREDRAČUN št.: JN_B02/2021 </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F73BA-B70B-42F2-97C5-0E7AE8963B80}">
  <sheetPr>
    <pageSetUpPr fitToPage="1"/>
  </sheetPr>
  <dimension ref="A1:M105"/>
  <sheetViews>
    <sheetView zoomScaleNormal="100" workbookViewId="0">
      <selection activeCell="B4" sqref="B4:L4"/>
    </sheetView>
  </sheetViews>
  <sheetFormatPr defaultColWidth="9.140625" defaultRowHeight="15" x14ac:dyDescent="0.25"/>
  <cols>
    <col min="1" max="1" width="3.42578125" style="156" customWidth="1"/>
    <col min="2" max="2" width="89.140625" style="160" customWidth="1"/>
    <col min="3" max="3" width="25" style="156" customWidth="1"/>
    <col min="4" max="4" width="9.140625" style="156"/>
    <col min="5" max="5" width="14.140625" style="156" customWidth="1"/>
    <col min="6" max="6" width="7.5703125" style="275" bestFit="1" customWidth="1"/>
    <col min="7" max="7" width="9.140625" style="275" bestFit="1" customWidth="1"/>
    <col min="8" max="8" width="11.85546875" style="156" customWidth="1"/>
    <col min="9" max="9" width="11.5703125" style="211" bestFit="1" customWidth="1"/>
    <col min="10" max="10" width="22.28515625" style="156" customWidth="1"/>
    <col min="11" max="11" width="15.7109375" style="156" customWidth="1"/>
    <col min="12" max="12" width="12.5703125" style="156" bestFit="1" customWidth="1"/>
    <col min="13" max="13" width="20.140625" style="156" customWidth="1"/>
    <col min="14" max="16384" width="9.140625" style="156"/>
  </cols>
  <sheetData>
    <row r="1" spans="1:13" ht="15.75" x14ac:dyDescent="0.25">
      <c r="A1" s="1" t="s">
        <v>55</v>
      </c>
      <c r="B1" s="56"/>
      <c r="C1" s="212"/>
      <c r="D1" s="212"/>
    </row>
    <row r="2" spans="1:13" ht="15.75" x14ac:dyDescent="0.25">
      <c r="A2" s="2"/>
      <c r="B2" s="56"/>
      <c r="C2" s="212"/>
      <c r="D2" s="212"/>
    </row>
    <row r="3" spans="1:13" ht="15.75" thickBot="1" x14ac:dyDescent="0.3">
      <c r="A3" s="212"/>
      <c r="B3" s="92"/>
      <c r="C3" s="212"/>
      <c r="D3" s="212"/>
    </row>
    <row r="4" spans="1:13" ht="15.75" thickBot="1" x14ac:dyDescent="0.3">
      <c r="B4" s="622" t="s">
        <v>56</v>
      </c>
      <c r="C4" s="623"/>
      <c r="D4" s="623"/>
      <c r="E4" s="623"/>
      <c r="F4" s="623"/>
      <c r="G4" s="623"/>
      <c r="H4" s="623"/>
      <c r="I4" s="623"/>
      <c r="J4" s="623"/>
      <c r="K4" s="623"/>
      <c r="L4" s="624"/>
      <c r="M4" s="288"/>
    </row>
    <row r="5" spans="1:13" ht="24" x14ac:dyDescent="0.25">
      <c r="A5" s="62"/>
      <c r="B5" s="63" t="s">
        <v>2</v>
      </c>
      <c r="C5" s="85" t="s">
        <v>3</v>
      </c>
      <c r="D5" s="85" t="s">
        <v>4</v>
      </c>
      <c r="E5" s="85" t="s">
        <v>5</v>
      </c>
      <c r="F5" s="85" t="s">
        <v>6</v>
      </c>
      <c r="G5" s="85" t="s">
        <v>7</v>
      </c>
      <c r="H5" s="7" t="s">
        <v>8</v>
      </c>
      <c r="I5" s="86" t="s">
        <v>9</v>
      </c>
      <c r="J5" s="87" t="s">
        <v>10</v>
      </c>
      <c r="K5" s="87" t="s">
        <v>11</v>
      </c>
      <c r="L5" s="88" t="s">
        <v>12</v>
      </c>
      <c r="M5" s="284" t="s">
        <v>13</v>
      </c>
    </row>
    <row r="6" spans="1:13" s="276" customFormat="1" ht="76.5" x14ac:dyDescent="0.25">
      <c r="A6" s="263">
        <v>1</v>
      </c>
      <c r="B6" s="264" t="s">
        <v>193</v>
      </c>
      <c r="C6" s="215"/>
      <c r="D6" s="216">
        <v>30021</v>
      </c>
      <c r="E6" s="217"/>
      <c r="F6" s="218">
        <v>1</v>
      </c>
      <c r="G6" s="219" t="s">
        <v>14</v>
      </c>
      <c r="H6" s="219">
        <v>20</v>
      </c>
      <c r="I6" s="220">
        <v>0</v>
      </c>
      <c r="J6" s="221">
        <f>SUM(H6*I6)</f>
        <v>0</v>
      </c>
      <c r="K6" s="222">
        <f>SUM(J6*0.095)</f>
        <v>0</v>
      </c>
      <c r="L6" s="223">
        <f>SUM(J6:K6)</f>
        <v>0</v>
      </c>
      <c r="M6" s="224"/>
    </row>
    <row r="7" spans="1:13" s="276" customFormat="1" ht="63.75" x14ac:dyDescent="0.25">
      <c r="A7" s="263">
        <v>2</v>
      </c>
      <c r="B7" s="265" t="s">
        <v>194</v>
      </c>
      <c r="C7" s="214"/>
      <c r="D7" s="225">
        <v>30199</v>
      </c>
      <c r="E7" s="226"/>
      <c r="F7" s="227">
        <v>10</v>
      </c>
      <c r="G7" s="228" t="s">
        <v>14</v>
      </c>
      <c r="H7" s="228">
        <v>100</v>
      </c>
      <c r="I7" s="220">
        <v>0</v>
      </c>
      <c r="J7" s="221">
        <f>SUM(H7*I7)</f>
        <v>0</v>
      </c>
      <c r="K7" s="222">
        <f>SUM(J7*0.095)</f>
        <v>0</v>
      </c>
      <c r="L7" s="223">
        <f t="shared" ref="L7:L74" si="0">SUM(J7:K7)</f>
        <v>0</v>
      </c>
      <c r="M7" s="224"/>
    </row>
    <row r="8" spans="1:13" s="276" customFormat="1" ht="63.75" x14ac:dyDescent="0.25">
      <c r="A8" s="263">
        <v>3</v>
      </c>
      <c r="B8" s="265" t="s">
        <v>57</v>
      </c>
      <c r="C8" s="214"/>
      <c r="D8" s="225">
        <v>30200</v>
      </c>
      <c r="E8" s="226"/>
      <c r="F8" s="227">
        <v>10</v>
      </c>
      <c r="G8" s="228" t="s">
        <v>14</v>
      </c>
      <c r="H8" s="228">
        <v>360</v>
      </c>
      <c r="I8" s="220">
        <v>0</v>
      </c>
      <c r="J8" s="221">
        <f>SUM(H8*I8)</f>
        <v>0</v>
      </c>
      <c r="K8" s="222">
        <f t="shared" ref="K8:K74" si="1">SUM(J8*0.095)</f>
        <v>0</v>
      </c>
      <c r="L8" s="223">
        <f t="shared" si="0"/>
        <v>0</v>
      </c>
      <c r="M8" s="224"/>
    </row>
    <row r="9" spans="1:13" s="276" customFormat="1" ht="63.75" x14ac:dyDescent="0.25">
      <c r="A9" s="263">
        <v>4</v>
      </c>
      <c r="B9" s="265" t="s">
        <v>58</v>
      </c>
      <c r="C9" s="214"/>
      <c r="D9" s="225">
        <v>30303</v>
      </c>
      <c r="E9" s="229"/>
      <c r="F9" s="227">
        <v>10</v>
      </c>
      <c r="G9" s="228" t="s">
        <v>14</v>
      </c>
      <c r="H9" s="228">
        <v>10</v>
      </c>
      <c r="I9" s="220">
        <v>0</v>
      </c>
      <c r="J9" s="221">
        <f>SUM(H9*I9)</f>
        <v>0</v>
      </c>
      <c r="K9" s="222">
        <f t="shared" si="1"/>
        <v>0</v>
      </c>
      <c r="L9" s="223">
        <f t="shared" si="0"/>
        <v>0</v>
      </c>
      <c r="M9" s="224"/>
    </row>
    <row r="10" spans="1:13" s="276" customFormat="1" ht="63.75" x14ac:dyDescent="0.25">
      <c r="A10" s="263">
        <v>5</v>
      </c>
      <c r="B10" s="265" t="s">
        <v>59</v>
      </c>
      <c r="C10" s="214"/>
      <c r="D10" s="225">
        <v>30243</v>
      </c>
      <c r="E10" s="229"/>
      <c r="F10" s="227">
        <v>10</v>
      </c>
      <c r="G10" s="228" t="s">
        <v>14</v>
      </c>
      <c r="H10" s="228">
        <v>200</v>
      </c>
      <c r="I10" s="220">
        <v>0</v>
      </c>
      <c r="J10" s="221">
        <f>SUM(H10*I10)</f>
        <v>0</v>
      </c>
      <c r="K10" s="222">
        <f t="shared" si="1"/>
        <v>0</v>
      </c>
      <c r="L10" s="223">
        <f t="shared" si="0"/>
        <v>0</v>
      </c>
      <c r="M10" s="224"/>
    </row>
    <row r="11" spans="1:13" s="276" customFormat="1" ht="63.75" x14ac:dyDescent="0.25">
      <c r="A11" s="263">
        <v>6</v>
      </c>
      <c r="B11" s="265" t="s">
        <v>60</v>
      </c>
      <c r="C11" s="214"/>
      <c r="D11" s="225">
        <v>30027</v>
      </c>
      <c r="E11" s="229"/>
      <c r="F11" s="227">
        <v>10</v>
      </c>
      <c r="G11" s="228" t="s">
        <v>14</v>
      </c>
      <c r="H11" s="228">
        <v>600</v>
      </c>
      <c r="I11" s="220">
        <v>0</v>
      </c>
      <c r="J11" s="221">
        <f>SUM(H11*I11)</f>
        <v>0</v>
      </c>
      <c r="K11" s="222">
        <f t="shared" si="1"/>
        <v>0</v>
      </c>
      <c r="L11" s="223">
        <f t="shared" si="0"/>
        <v>0</v>
      </c>
      <c r="M11" s="224"/>
    </row>
    <row r="12" spans="1:13" s="276" customFormat="1" ht="51" x14ac:dyDescent="0.25">
      <c r="A12" s="263">
        <v>7</v>
      </c>
      <c r="B12" s="265" t="s">
        <v>61</v>
      </c>
      <c r="C12" s="230"/>
      <c r="D12" s="225">
        <v>30161</v>
      </c>
      <c r="E12" s="230"/>
      <c r="F12" s="231">
        <v>50</v>
      </c>
      <c r="G12" s="228" t="s">
        <v>14</v>
      </c>
      <c r="H12" s="228">
        <v>1000</v>
      </c>
      <c r="I12" s="220">
        <v>0</v>
      </c>
      <c r="J12" s="221">
        <f>SUM(H12*I12)</f>
        <v>0</v>
      </c>
      <c r="K12" s="222">
        <f t="shared" si="1"/>
        <v>0</v>
      </c>
      <c r="L12" s="223">
        <f t="shared" si="0"/>
        <v>0</v>
      </c>
      <c r="M12" s="224"/>
    </row>
    <row r="13" spans="1:13" s="276" customFormat="1" ht="51" x14ac:dyDescent="0.25">
      <c r="A13" s="263">
        <v>8</v>
      </c>
      <c r="B13" s="265" t="s">
        <v>62</v>
      </c>
      <c r="C13" s="230"/>
      <c r="D13" s="225">
        <v>30160</v>
      </c>
      <c r="E13" s="230"/>
      <c r="F13" s="231">
        <v>50</v>
      </c>
      <c r="G13" s="228" t="s">
        <v>14</v>
      </c>
      <c r="H13" s="228">
        <v>500</v>
      </c>
      <c r="I13" s="220">
        <v>0</v>
      </c>
      <c r="J13" s="221">
        <f>SUM(H13*I13)</f>
        <v>0</v>
      </c>
      <c r="K13" s="222">
        <f t="shared" si="1"/>
        <v>0</v>
      </c>
      <c r="L13" s="223">
        <f t="shared" si="0"/>
        <v>0</v>
      </c>
      <c r="M13" s="224"/>
    </row>
    <row r="14" spans="1:13" s="276" customFormat="1" ht="51" x14ac:dyDescent="0.25">
      <c r="A14" s="263">
        <v>9</v>
      </c>
      <c r="B14" s="265" t="s">
        <v>63</v>
      </c>
      <c r="C14" s="230"/>
      <c r="D14" s="225">
        <v>30164</v>
      </c>
      <c r="E14" s="230"/>
      <c r="F14" s="231">
        <v>50</v>
      </c>
      <c r="G14" s="228" t="s">
        <v>14</v>
      </c>
      <c r="H14" s="228">
        <v>200</v>
      </c>
      <c r="I14" s="220">
        <v>0</v>
      </c>
      <c r="J14" s="221">
        <f>SUM(H14*I14)</f>
        <v>0</v>
      </c>
      <c r="K14" s="222">
        <f t="shared" si="1"/>
        <v>0</v>
      </c>
      <c r="L14" s="223">
        <f t="shared" si="0"/>
        <v>0</v>
      </c>
      <c r="M14" s="224"/>
    </row>
    <row r="15" spans="1:13" s="276" customFormat="1" ht="51" x14ac:dyDescent="0.25">
      <c r="A15" s="263">
        <v>10</v>
      </c>
      <c r="B15" s="265" t="s">
        <v>64</v>
      </c>
      <c r="C15" s="230"/>
      <c r="D15" s="225"/>
      <c r="E15" s="230"/>
      <c r="F15" s="231">
        <v>50</v>
      </c>
      <c r="G15" s="228" t="s">
        <v>14</v>
      </c>
      <c r="H15" s="228">
        <v>200</v>
      </c>
      <c r="I15" s="220">
        <v>0</v>
      </c>
      <c r="J15" s="221">
        <f>SUM(H15*I15)</f>
        <v>0</v>
      </c>
      <c r="K15" s="222">
        <f t="shared" si="1"/>
        <v>0</v>
      </c>
      <c r="L15" s="223">
        <f t="shared" si="0"/>
        <v>0</v>
      </c>
      <c r="M15" s="224"/>
    </row>
    <row r="16" spans="1:13" s="276" customFormat="1" ht="51" x14ac:dyDescent="0.25">
      <c r="A16" s="263">
        <v>11</v>
      </c>
      <c r="B16" s="265" t="s">
        <v>65</v>
      </c>
      <c r="C16" s="230"/>
      <c r="D16" s="225">
        <v>30163</v>
      </c>
      <c r="E16" s="230"/>
      <c r="F16" s="231">
        <v>50</v>
      </c>
      <c r="G16" s="228" t="s">
        <v>14</v>
      </c>
      <c r="H16" s="228">
        <v>200</v>
      </c>
      <c r="I16" s="220">
        <v>0</v>
      </c>
      <c r="J16" s="221">
        <f>SUM(H16*I16)</f>
        <v>0</v>
      </c>
      <c r="K16" s="222">
        <f t="shared" si="1"/>
        <v>0</v>
      </c>
      <c r="L16" s="223">
        <f t="shared" si="0"/>
        <v>0</v>
      </c>
      <c r="M16" s="224"/>
    </row>
    <row r="17" spans="1:13" s="276" customFormat="1" ht="25.5" x14ac:dyDescent="0.25">
      <c r="A17" s="263">
        <v>12</v>
      </c>
      <c r="B17" s="265" t="s">
        <v>66</v>
      </c>
      <c r="C17" s="230"/>
      <c r="D17" s="225">
        <v>30060</v>
      </c>
      <c r="E17" s="230"/>
      <c r="F17" s="231">
        <v>1</v>
      </c>
      <c r="G17" s="228" t="s">
        <v>14</v>
      </c>
      <c r="H17" s="228">
        <v>5</v>
      </c>
      <c r="I17" s="220">
        <v>0</v>
      </c>
      <c r="J17" s="221">
        <f>SUM(H17*I17)</f>
        <v>0</v>
      </c>
      <c r="K17" s="222">
        <f t="shared" si="1"/>
        <v>0</v>
      </c>
      <c r="L17" s="223">
        <f t="shared" si="0"/>
        <v>0</v>
      </c>
      <c r="M17" s="224"/>
    </row>
    <row r="18" spans="1:13" s="276" customFormat="1" ht="25.5" x14ac:dyDescent="0.25">
      <c r="A18" s="263">
        <v>13</v>
      </c>
      <c r="B18" s="265" t="s">
        <v>67</v>
      </c>
      <c r="C18" s="230"/>
      <c r="D18" s="228">
        <v>30225</v>
      </c>
      <c r="E18" s="230"/>
      <c r="F18" s="231">
        <v>1</v>
      </c>
      <c r="G18" s="228" t="s">
        <v>14</v>
      </c>
      <c r="H18" s="228">
        <v>1</v>
      </c>
      <c r="I18" s="220">
        <v>0</v>
      </c>
      <c r="J18" s="221">
        <f>SUM(H18*I18)</f>
        <v>0</v>
      </c>
      <c r="K18" s="222">
        <f t="shared" si="1"/>
        <v>0</v>
      </c>
      <c r="L18" s="223">
        <f t="shared" si="0"/>
        <v>0</v>
      </c>
      <c r="M18" s="224"/>
    </row>
    <row r="19" spans="1:13" s="276" customFormat="1" ht="51" x14ac:dyDescent="0.25">
      <c r="A19" s="263">
        <v>14</v>
      </c>
      <c r="B19" s="265" t="s">
        <v>195</v>
      </c>
      <c r="C19" s="230"/>
      <c r="D19" s="228">
        <v>30262</v>
      </c>
      <c r="E19" s="226"/>
      <c r="F19" s="227">
        <v>10</v>
      </c>
      <c r="G19" s="228" t="s">
        <v>14</v>
      </c>
      <c r="H19" s="228">
        <v>120</v>
      </c>
      <c r="I19" s="220">
        <v>0</v>
      </c>
      <c r="J19" s="221">
        <f>SUM(H19*I19)</f>
        <v>0</v>
      </c>
      <c r="K19" s="222">
        <f t="shared" si="1"/>
        <v>0</v>
      </c>
      <c r="L19" s="223">
        <f t="shared" si="0"/>
        <v>0</v>
      </c>
      <c r="M19" s="224"/>
    </row>
    <row r="20" spans="1:13" s="276" customFormat="1" ht="51" x14ac:dyDescent="0.25">
      <c r="A20" s="263">
        <v>15</v>
      </c>
      <c r="B20" s="265" t="s">
        <v>196</v>
      </c>
      <c r="C20" s="230"/>
      <c r="D20" s="228">
        <v>30263</v>
      </c>
      <c r="E20" s="226"/>
      <c r="F20" s="227">
        <v>5</v>
      </c>
      <c r="G20" s="228" t="s">
        <v>14</v>
      </c>
      <c r="H20" s="228">
        <v>50</v>
      </c>
      <c r="I20" s="220">
        <v>0</v>
      </c>
      <c r="J20" s="221">
        <f>SUM(H20*I20)</f>
        <v>0</v>
      </c>
      <c r="K20" s="222">
        <f t="shared" si="1"/>
        <v>0</v>
      </c>
      <c r="L20" s="223">
        <f t="shared" si="0"/>
        <v>0</v>
      </c>
      <c r="M20" s="224"/>
    </row>
    <row r="21" spans="1:13" s="276" customFormat="1" ht="25.5" x14ac:dyDescent="0.25">
      <c r="A21" s="263">
        <v>16</v>
      </c>
      <c r="B21" s="265" t="s">
        <v>68</v>
      </c>
      <c r="C21" s="230"/>
      <c r="D21" s="228"/>
      <c r="E21" s="226"/>
      <c r="F21" s="227">
        <v>1</v>
      </c>
      <c r="G21" s="228" t="s">
        <v>14</v>
      </c>
      <c r="H21" s="228">
        <v>40</v>
      </c>
      <c r="I21" s="220">
        <v>0</v>
      </c>
      <c r="J21" s="221">
        <f>SUM(H21*I21)</f>
        <v>0</v>
      </c>
      <c r="K21" s="222">
        <f t="shared" si="1"/>
        <v>0</v>
      </c>
      <c r="L21" s="223">
        <f t="shared" si="0"/>
        <v>0</v>
      </c>
      <c r="M21" s="224"/>
    </row>
    <row r="22" spans="1:13" s="276" customFormat="1" ht="25.5" x14ac:dyDescent="0.25">
      <c r="A22" s="263">
        <v>17</v>
      </c>
      <c r="B22" s="265" t="s">
        <v>69</v>
      </c>
      <c r="C22" s="230"/>
      <c r="D22" s="228"/>
      <c r="E22" s="226"/>
      <c r="F22" s="227">
        <v>1</v>
      </c>
      <c r="G22" s="228" t="s">
        <v>14</v>
      </c>
      <c r="H22" s="228">
        <v>60</v>
      </c>
      <c r="I22" s="220">
        <v>0</v>
      </c>
      <c r="J22" s="221">
        <f>SUM(H22*I22)</f>
        <v>0</v>
      </c>
      <c r="K22" s="222">
        <f t="shared" si="1"/>
        <v>0</v>
      </c>
      <c r="L22" s="223">
        <f t="shared" si="0"/>
        <v>0</v>
      </c>
      <c r="M22" s="224"/>
    </row>
    <row r="23" spans="1:13" s="276" customFormat="1" x14ac:dyDescent="0.25">
      <c r="A23" s="263">
        <v>18</v>
      </c>
      <c r="B23" s="265" t="s">
        <v>70</v>
      </c>
      <c r="C23" s="230"/>
      <c r="D23" s="225">
        <v>30135</v>
      </c>
      <c r="E23" s="226"/>
      <c r="F23" s="227">
        <v>1</v>
      </c>
      <c r="G23" s="228" t="s">
        <v>14</v>
      </c>
      <c r="H23" s="228">
        <v>4</v>
      </c>
      <c r="I23" s="220">
        <v>0</v>
      </c>
      <c r="J23" s="221">
        <f>SUM(H23*I23)</f>
        <v>0</v>
      </c>
      <c r="K23" s="222">
        <f t="shared" si="1"/>
        <v>0</v>
      </c>
      <c r="L23" s="223">
        <f t="shared" si="0"/>
        <v>0</v>
      </c>
      <c r="M23" s="224"/>
    </row>
    <row r="24" spans="1:13" s="276" customFormat="1" x14ac:dyDescent="0.25">
      <c r="A24" s="263">
        <v>19</v>
      </c>
      <c r="B24" s="265" t="s">
        <v>71</v>
      </c>
      <c r="C24" s="230"/>
      <c r="D24" s="225">
        <v>30212</v>
      </c>
      <c r="E24" s="226"/>
      <c r="F24" s="227">
        <v>1</v>
      </c>
      <c r="G24" s="228" t="s">
        <v>14</v>
      </c>
      <c r="H24" s="228">
        <v>4</v>
      </c>
      <c r="I24" s="220">
        <v>0</v>
      </c>
      <c r="J24" s="221">
        <f>SUM(H24*I24)</f>
        <v>0</v>
      </c>
      <c r="K24" s="222">
        <f t="shared" si="1"/>
        <v>0</v>
      </c>
      <c r="L24" s="223">
        <f t="shared" si="0"/>
        <v>0</v>
      </c>
      <c r="M24" s="224"/>
    </row>
    <row r="25" spans="1:13" s="276" customFormat="1" x14ac:dyDescent="0.25">
      <c r="A25" s="263">
        <v>20</v>
      </c>
      <c r="B25" s="265" t="s">
        <v>72</v>
      </c>
      <c r="C25" s="230"/>
      <c r="D25" s="225">
        <v>30217</v>
      </c>
      <c r="E25" s="226"/>
      <c r="F25" s="227">
        <v>1</v>
      </c>
      <c r="G25" s="228" t="s">
        <v>14</v>
      </c>
      <c r="H25" s="228">
        <v>4</v>
      </c>
      <c r="I25" s="220">
        <v>0</v>
      </c>
      <c r="J25" s="221">
        <f>SUM(H25*I25)</f>
        <v>0</v>
      </c>
      <c r="K25" s="222">
        <f t="shared" si="1"/>
        <v>0</v>
      </c>
      <c r="L25" s="223">
        <f t="shared" si="0"/>
        <v>0</v>
      </c>
      <c r="M25" s="224"/>
    </row>
    <row r="26" spans="1:13" s="276" customFormat="1" x14ac:dyDescent="0.25">
      <c r="A26" s="263">
        <v>21</v>
      </c>
      <c r="B26" s="265" t="s">
        <v>73</v>
      </c>
      <c r="C26" s="230"/>
      <c r="D26" s="225">
        <v>30313</v>
      </c>
      <c r="E26" s="226"/>
      <c r="F26" s="227">
        <v>1</v>
      </c>
      <c r="G26" s="228" t="s">
        <v>14</v>
      </c>
      <c r="H26" s="228">
        <v>2</v>
      </c>
      <c r="I26" s="220">
        <v>0</v>
      </c>
      <c r="J26" s="221">
        <f>SUM(H26*I26)</f>
        <v>0</v>
      </c>
      <c r="K26" s="222">
        <f t="shared" si="1"/>
        <v>0</v>
      </c>
      <c r="L26" s="223">
        <f t="shared" si="0"/>
        <v>0</v>
      </c>
      <c r="M26" s="224"/>
    </row>
    <row r="27" spans="1:13" s="276" customFormat="1" x14ac:dyDescent="0.25">
      <c r="A27" s="263">
        <v>22</v>
      </c>
      <c r="B27" s="265" t="s">
        <v>74</v>
      </c>
      <c r="C27" s="230"/>
      <c r="D27" s="225">
        <v>30216</v>
      </c>
      <c r="E27" s="230"/>
      <c r="F27" s="231">
        <v>1</v>
      </c>
      <c r="G27" s="228" t="s">
        <v>75</v>
      </c>
      <c r="H27" s="228">
        <v>2</v>
      </c>
      <c r="I27" s="220">
        <v>0</v>
      </c>
      <c r="J27" s="221">
        <f>SUM(H27*I27)</f>
        <v>0</v>
      </c>
      <c r="K27" s="222">
        <f t="shared" si="1"/>
        <v>0</v>
      </c>
      <c r="L27" s="223">
        <f t="shared" si="0"/>
        <v>0</v>
      </c>
      <c r="M27" s="224"/>
    </row>
    <row r="28" spans="1:13" s="276" customFormat="1" x14ac:dyDescent="0.25">
      <c r="A28" s="263">
        <v>23</v>
      </c>
      <c r="B28" s="265" t="s">
        <v>76</v>
      </c>
      <c r="C28" s="230"/>
      <c r="D28" s="225"/>
      <c r="E28" s="230"/>
      <c r="F28" s="231">
        <v>1</v>
      </c>
      <c r="G28" s="228" t="s">
        <v>75</v>
      </c>
      <c r="H28" s="228">
        <v>2</v>
      </c>
      <c r="I28" s="220">
        <v>0</v>
      </c>
      <c r="J28" s="221">
        <f>SUM(H28*I28)</f>
        <v>0</v>
      </c>
      <c r="K28" s="222">
        <f t="shared" si="1"/>
        <v>0</v>
      </c>
      <c r="L28" s="223">
        <f t="shared" si="0"/>
        <v>0</v>
      </c>
      <c r="M28" s="224"/>
    </row>
    <row r="29" spans="1:13" s="276" customFormat="1" x14ac:dyDescent="0.25">
      <c r="A29" s="263">
        <v>24</v>
      </c>
      <c r="B29" s="265" t="s">
        <v>77</v>
      </c>
      <c r="C29" s="230"/>
      <c r="D29" s="225">
        <v>30304</v>
      </c>
      <c r="E29" s="230"/>
      <c r="F29" s="231">
        <v>1</v>
      </c>
      <c r="G29" s="228" t="s">
        <v>75</v>
      </c>
      <c r="H29" s="228">
        <v>2</v>
      </c>
      <c r="I29" s="220">
        <v>0</v>
      </c>
      <c r="J29" s="221">
        <f>SUM(H29*I29)</f>
        <v>0</v>
      </c>
      <c r="K29" s="222">
        <f t="shared" si="1"/>
        <v>0</v>
      </c>
      <c r="L29" s="223">
        <f t="shared" si="0"/>
        <v>0</v>
      </c>
      <c r="M29" s="224"/>
    </row>
    <row r="30" spans="1:13" s="276" customFormat="1" x14ac:dyDescent="0.25">
      <c r="A30" s="263">
        <v>25</v>
      </c>
      <c r="B30" s="265" t="s">
        <v>78</v>
      </c>
      <c r="C30" s="232"/>
      <c r="D30" s="225">
        <v>30226</v>
      </c>
      <c r="E30" s="230"/>
      <c r="F30" s="231">
        <v>100</v>
      </c>
      <c r="G30" s="228" t="s">
        <v>14</v>
      </c>
      <c r="H30" s="233">
        <v>15000</v>
      </c>
      <c r="I30" s="220">
        <v>0</v>
      </c>
      <c r="J30" s="221">
        <f>SUM(H30*I30)</f>
        <v>0</v>
      </c>
      <c r="K30" s="222">
        <f t="shared" si="1"/>
        <v>0</v>
      </c>
      <c r="L30" s="223">
        <f t="shared" si="0"/>
        <v>0</v>
      </c>
      <c r="M30" s="224"/>
    </row>
    <row r="31" spans="1:13" s="276" customFormat="1" x14ac:dyDescent="0.25">
      <c r="A31" s="263">
        <v>26</v>
      </c>
      <c r="B31" s="265" t="s">
        <v>79</v>
      </c>
      <c r="C31" s="230"/>
      <c r="D31" s="225">
        <v>30179</v>
      </c>
      <c r="E31" s="226"/>
      <c r="F31" s="227">
        <v>1</v>
      </c>
      <c r="G31" s="228" t="s">
        <v>14</v>
      </c>
      <c r="H31" s="228">
        <v>60</v>
      </c>
      <c r="I31" s="220">
        <v>0</v>
      </c>
      <c r="J31" s="221">
        <f>SUM(H31*I31)</f>
        <v>0</v>
      </c>
      <c r="K31" s="222">
        <f>SUM(J31*0.22)</f>
        <v>0</v>
      </c>
      <c r="L31" s="223">
        <f t="shared" si="0"/>
        <v>0</v>
      </c>
      <c r="M31" s="224"/>
    </row>
    <row r="32" spans="1:13" s="276" customFormat="1" ht="63.75" x14ac:dyDescent="0.25">
      <c r="A32" s="263">
        <v>27</v>
      </c>
      <c r="B32" s="265" t="s">
        <v>226</v>
      </c>
      <c r="C32" s="230"/>
      <c r="D32" s="225"/>
      <c r="E32" s="226"/>
      <c r="F32" s="227">
        <v>60</v>
      </c>
      <c r="G32" s="228" t="s">
        <v>14</v>
      </c>
      <c r="H32" s="228">
        <v>100</v>
      </c>
      <c r="I32" s="220">
        <v>0</v>
      </c>
      <c r="J32" s="221">
        <f>SUM(H32*I32)</f>
        <v>0</v>
      </c>
      <c r="K32" s="222">
        <f t="shared" si="1"/>
        <v>0</v>
      </c>
      <c r="L32" s="223">
        <f t="shared" si="0"/>
        <v>0</v>
      </c>
      <c r="M32" s="224"/>
    </row>
    <row r="33" spans="1:13" s="276" customFormat="1" ht="63.75" x14ac:dyDescent="0.25">
      <c r="A33" s="263">
        <v>28</v>
      </c>
      <c r="B33" s="265" t="s">
        <v>206</v>
      </c>
      <c r="C33" s="230"/>
      <c r="D33" s="225">
        <v>30298</v>
      </c>
      <c r="E33" s="226"/>
      <c r="F33" s="227">
        <v>30</v>
      </c>
      <c r="G33" s="228" t="s">
        <v>14</v>
      </c>
      <c r="H33" s="228">
        <v>100</v>
      </c>
      <c r="I33" s="220">
        <v>0</v>
      </c>
      <c r="J33" s="221">
        <f>SUM(H33*I33)</f>
        <v>0</v>
      </c>
      <c r="K33" s="222">
        <f t="shared" si="1"/>
        <v>0</v>
      </c>
      <c r="L33" s="223">
        <f t="shared" si="0"/>
        <v>0</v>
      </c>
      <c r="M33" s="224"/>
    </row>
    <row r="34" spans="1:13" s="276" customFormat="1" ht="63.75" x14ac:dyDescent="0.25">
      <c r="A34" s="263">
        <v>29</v>
      </c>
      <c r="B34" s="265" t="s">
        <v>207</v>
      </c>
      <c r="C34" s="230"/>
      <c r="D34" s="225">
        <v>30213</v>
      </c>
      <c r="E34" s="226"/>
      <c r="F34" s="227">
        <v>30</v>
      </c>
      <c r="G34" s="228" t="s">
        <v>14</v>
      </c>
      <c r="H34" s="228">
        <v>450</v>
      </c>
      <c r="I34" s="220">
        <v>0</v>
      </c>
      <c r="J34" s="221">
        <f>SUM(H34*I34)</f>
        <v>0</v>
      </c>
      <c r="K34" s="222">
        <f t="shared" si="1"/>
        <v>0</v>
      </c>
      <c r="L34" s="223">
        <f t="shared" si="0"/>
        <v>0</v>
      </c>
      <c r="M34" s="224"/>
    </row>
    <row r="35" spans="1:13" s="276" customFormat="1" ht="63.75" x14ac:dyDescent="0.25">
      <c r="A35" s="263">
        <v>30</v>
      </c>
      <c r="B35" s="265" t="s">
        <v>208</v>
      </c>
      <c r="C35" s="230"/>
      <c r="D35" s="225">
        <v>30011</v>
      </c>
      <c r="E35" s="226"/>
      <c r="F35" s="227">
        <v>30</v>
      </c>
      <c r="G35" s="228" t="s">
        <v>14</v>
      </c>
      <c r="H35" s="228">
        <v>300</v>
      </c>
      <c r="I35" s="220">
        <v>0</v>
      </c>
      <c r="J35" s="221">
        <f>SUM(H35*I35)</f>
        <v>0</v>
      </c>
      <c r="K35" s="222">
        <f t="shared" si="1"/>
        <v>0</v>
      </c>
      <c r="L35" s="223">
        <f t="shared" si="0"/>
        <v>0</v>
      </c>
      <c r="M35" s="224"/>
    </row>
    <row r="36" spans="1:13" s="276" customFormat="1" ht="25.5" x14ac:dyDescent="0.25">
      <c r="A36" s="263">
        <v>31</v>
      </c>
      <c r="B36" s="266" t="s">
        <v>80</v>
      </c>
      <c r="C36" s="230"/>
      <c r="D36" s="225">
        <v>30202</v>
      </c>
      <c r="E36" s="226"/>
      <c r="F36" s="227">
        <v>50</v>
      </c>
      <c r="G36" s="228" t="s">
        <v>14</v>
      </c>
      <c r="H36" s="228">
        <v>100</v>
      </c>
      <c r="I36" s="220">
        <v>0</v>
      </c>
      <c r="J36" s="221">
        <f>SUM(H36*I36)</f>
        <v>0</v>
      </c>
      <c r="K36" s="222">
        <f t="shared" si="1"/>
        <v>0</v>
      </c>
      <c r="L36" s="223">
        <f t="shared" si="0"/>
        <v>0</v>
      </c>
      <c r="M36" s="224"/>
    </row>
    <row r="37" spans="1:13" s="276" customFormat="1" ht="25.5" x14ac:dyDescent="0.25">
      <c r="A37" s="263">
        <v>32</v>
      </c>
      <c r="B37" s="265" t="s">
        <v>81</v>
      </c>
      <c r="C37" s="232"/>
      <c r="D37" s="225">
        <v>30088</v>
      </c>
      <c r="E37" s="230"/>
      <c r="F37" s="231">
        <v>100</v>
      </c>
      <c r="G37" s="228" t="s">
        <v>14</v>
      </c>
      <c r="H37" s="233">
        <v>18000</v>
      </c>
      <c r="I37" s="220">
        <v>0</v>
      </c>
      <c r="J37" s="221">
        <f>SUM(H37*I37)</f>
        <v>0</v>
      </c>
      <c r="K37" s="222">
        <f t="shared" si="1"/>
        <v>0</v>
      </c>
      <c r="L37" s="223">
        <f t="shared" si="0"/>
        <v>0</v>
      </c>
      <c r="M37" s="224"/>
    </row>
    <row r="38" spans="1:13" s="276" customFormat="1" ht="25.5" x14ac:dyDescent="0.25">
      <c r="A38" s="263">
        <v>33</v>
      </c>
      <c r="B38" s="265" t="s">
        <v>82</v>
      </c>
      <c r="C38" s="232"/>
      <c r="D38" s="225">
        <v>30022</v>
      </c>
      <c r="E38" s="230"/>
      <c r="F38" s="231">
        <v>100</v>
      </c>
      <c r="G38" s="228" t="s">
        <v>14</v>
      </c>
      <c r="H38" s="233">
        <v>14000</v>
      </c>
      <c r="I38" s="220">
        <v>0</v>
      </c>
      <c r="J38" s="221">
        <f>SUM(H38*I38)</f>
        <v>0</v>
      </c>
      <c r="K38" s="222">
        <f t="shared" si="1"/>
        <v>0</v>
      </c>
      <c r="L38" s="223">
        <f t="shared" si="0"/>
        <v>0</v>
      </c>
      <c r="M38" s="224"/>
    </row>
    <row r="39" spans="1:13" s="276" customFormat="1" ht="25.5" x14ac:dyDescent="0.25">
      <c r="A39" s="263">
        <v>34</v>
      </c>
      <c r="B39" s="265" t="s">
        <v>83</v>
      </c>
      <c r="C39" s="232"/>
      <c r="D39" s="225"/>
      <c r="E39" s="230"/>
      <c r="F39" s="231">
        <v>50</v>
      </c>
      <c r="G39" s="228" t="s">
        <v>14</v>
      </c>
      <c r="H39" s="233">
        <v>2000</v>
      </c>
      <c r="I39" s="220">
        <v>0</v>
      </c>
      <c r="J39" s="221">
        <f>SUM(H39*I39)</f>
        <v>0</v>
      </c>
      <c r="K39" s="222">
        <f t="shared" si="1"/>
        <v>0</v>
      </c>
      <c r="L39" s="223">
        <f t="shared" si="0"/>
        <v>0</v>
      </c>
      <c r="M39" s="224"/>
    </row>
    <row r="40" spans="1:13" s="276" customFormat="1" ht="51" x14ac:dyDescent="0.25">
      <c r="A40" s="263">
        <v>35</v>
      </c>
      <c r="B40" s="265" t="s">
        <v>84</v>
      </c>
      <c r="C40" s="232"/>
      <c r="D40" s="225">
        <v>30305</v>
      </c>
      <c r="E40" s="230"/>
      <c r="F40" s="231">
        <v>1</v>
      </c>
      <c r="G40" s="228" t="s">
        <v>14</v>
      </c>
      <c r="H40" s="233">
        <v>10</v>
      </c>
      <c r="I40" s="220">
        <v>0</v>
      </c>
      <c r="J40" s="221">
        <f>SUM(H40*I40)</f>
        <v>0</v>
      </c>
      <c r="K40" s="222">
        <f t="shared" si="1"/>
        <v>0</v>
      </c>
      <c r="L40" s="223">
        <f t="shared" si="0"/>
        <v>0</v>
      </c>
      <c r="M40" s="224"/>
    </row>
    <row r="41" spans="1:13" s="276" customFormat="1" ht="51" x14ac:dyDescent="0.25">
      <c r="A41" s="263">
        <v>36</v>
      </c>
      <c r="B41" s="265" t="s">
        <v>85</v>
      </c>
      <c r="C41" s="232"/>
      <c r="D41" s="225">
        <v>30186</v>
      </c>
      <c r="E41" s="230"/>
      <c r="F41" s="231">
        <v>1</v>
      </c>
      <c r="G41" s="228" t="s">
        <v>14</v>
      </c>
      <c r="H41" s="233">
        <v>10</v>
      </c>
      <c r="I41" s="220">
        <v>0</v>
      </c>
      <c r="J41" s="221">
        <f>SUM(H41*I41)</f>
        <v>0</v>
      </c>
      <c r="K41" s="222">
        <f t="shared" si="1"/>
        <v>0</v>
      </c>
      <c r="L41" s="223">
        <f t="shared" si="0"/>
        <v>0</v>
      </c>
      <c r="M41" s="224"/>
    </row>
    <row r="42" spans="1:13" s="276" customFormat="1" x14ac:dyDescent="0.25">
      <c r="A42" s="263">
        <v>37</v>
      </c>
      <c r="B42" s="267" t="s">
        <v>86</v>
      </c>
      <c r="C42" s="234"/>
      <c r="D42" s="278">
        <v>30070</v>
      </c>
      <c r="E42" s="235"/>
      <c r="F42" s="236">
        <v>100</v>
      </c>
      <c r="G42" s="228" t="s">
        <v>14</v>
      </c>
      <c r="H42" s="237">
        <v>100</v>
      </c>
      <c r="I42" s="220">
        <v>0</v>
      </c>
      <c r="J42" s="221">
        <f>SUM(H42*I42)</f>
        <v>0</v>
      </c>
      <c r="K42" s="222">
        <f t="shared" si="1"/>
        <v>0</v>
      </c>
      <c r="L42" s="223">
        <f t="shared" si="0"/>
        <v>0</v>
      </c>
      <c r="M42" s="224"/>
    </row>
    <row r="43" spans="1:13" s="276" customFormat="1" ht="63.75" x14ac:dyDescent="0.25">
      <c r="A43" s="263">
        <v>38</v>
      </c>
      <c r="B43" s="265" t="s">
        <v>197</v>
      </c>
      <c r="C43" s="238"/>
      <c r="D43" s="278">
        <v>30264</v>
      </c>
      <c r="E43" s="238"/>
      <c r="F43" s="239">
        <v>70</v>
      </c>
      <c r="G43" s="228" t="s">
        <v>14</v>
      </c>
      <c r="H43" s="240">
        <v>700</v>
      </c>
      <c r="I43" s="220">
        <v>0</v>
      </c>
      <c r="J43" s="221">
        <f>SUM(H43*I43)</f>
        <v>0</v>
      </c>
      <c r="K43" s="222">
        <f t="shared" si="1"/>
        <v>0</v>
      </c>
      <c r="L43" s="223">
        <f t="shared" si="0"/>
        <v>0</v>
      </c>
      <c r="M43" s="224"/>
    </row>
    <row r="44" spans="1:13" s="276" customFormat="1" ht="76.5" x14ac:dyDescent="0.25">
      <c r="A44" s="263">
        <v>39</v>
      </c>
      <c r="B44" s="264" t="s">
        <v>198</v>
      </c>
      <c r="C44" s="230"/>
      <c r="D44" s="228">
        <v>30265</v>
      </c>
      <c r="E44" s="226"/>
      <c r="F44" s="227">
        <v>10</v>
      </c>
      <c r="G44" s="240" t="s">
        <v>14</v>
      </c>
      <c r="H44" s="228">
        <v>80</v>
      </c>
      <c r="I44" s="220">
        <v>0</v>
      </c>
      <c r="J44" s="221">
        <f>SUM(H44*I44)</f>
        <v>0</v>
      </c>
      <c r="K44" s="222">
        <f t="shared" si="1"/>
        <v>0</v>
      </c>
      <c r="L44" s="223">
        <f t="shared" si="0"/>
        <v>0</v>
      </c>
      <c r="M44" s="224"/>
    </row>
    <row r="45" spans="1:13" s="276" customFormat="1" ht="76.5" x14ac:dyDescent="0.25">
      <c r="A45" s="263">
        <v>40</v>
      </c>
      <c r="B45" s="264" t="s">
        <v>87</v>
      </c>
      <c r="C45" s="241"/>
      <c r="D45" s="219">
        <v>30266</v>
      </c>
      <c r="E45" s="217"/>
      <c r="F45" s="218">
        <v>10</v>
      </c>
      <c r="G45" s="240" t="s">
        <v>14</v>
      </c>
      <c r="H45" s="219">
        <v>50</v>
      </c>
      <c r="I45" s="220">
        <v>0</v>
      </c>
      <c r="J45" s="221">
        <f>SUM(H45*I45)</f>
        <v>0</v>
      </c>
      <c r="K45" s="222">
        <f t="shared" si="1"/>
        <v>0</v>
      </c>
      <c r="L45" s="223">
        <f t="shared" si="0"/>
        <v>0</v>
      </c>
      <c r="M45" s="224"/>
    </row>
    <row r="46" spans="1:13" s="276" customFormat="1" ht="76.5" x14ac:dyDescent="0.25">
      <c r="A46" s="263">
        <v>41</v>
      </c>
      <c r="B46" s="264" t="s">
        <v>88</v>
      </c>
      <c r="C46" s="241"/>
      <c r="D46" s="219">
        <v>30267</v>
      </c>
      <c r="E46" s="241"/>
      <c r="F46" s="242">
        <v>10</v>
      </c>
      <c r="G46" s="240" t="s">
        <v>14</v>
      </c>
      <c r="H46" s="219">
        <v>70</v>
      </c>
      <c r="I46" s="220">
        <v>0</v>
      </c>
      <c r="J46" s="221">
        <f>SUM(H46*I46)</f>
        <v>0</v>
      </c>
      <c r="K46" s="222">
        <f t="shared" si="1"/>
        <v>0</v>
      </c>
      <c r="L46" s="223">
        <f t="shared" si="0"/>
        <v>0</v>
      </c>
      <c r="M46" s="224"/>
    </row>
    <row r="47" spans="1:13" s="276" customFormat="1" ht="38.25" x14ac:dyDescent="0.25">
      <c r="A47" s="263">
        <v>42</v>
      </c>
      <c r="B47" s="265" t="s">
        <v>89</v>
      </c>
      <c r="C47" s="238"/>
      <c r="D47" s="240">
        <v>30146</v>
      </c>
      <c r="E47" s="235"/>
      <c r="F47" s="236">
        <v>10</v>
      </c>
      <c r="G47" s="240" t="s">
        <v>14</v>
      </c>
      <c r="H47" s="240">
        <v>20</v>
      </c>
      <c r="I47" s="220">
        <v>0</v>
      </c>
      <c r="J47" s="221">
        <f>SUM(H47*I47)</f>
        <v>0</v>
      </c>
      <c r="K47" s="222">
        <f t="shared" si="1"/>
        <v>0</v>
      </c>
      <c r="L47" s="223">
        <f t="shared" si="0"/>
        <v>0</v>
      </c>
      <c r="M47" s="224"/>
    </row>
    <row r="48" spans="1:13" s="276" customFormat="1" ht="51" x14ac:dyDescent="0.25">
      <c r="A48" s="263">
        <v>43</v>
      </c>
      <c r="B48" s="265" t="s">
        <v>90</v>
      </c>
      <c r="C48" s="238"/>
      <c r="D48" s="240">
        <v>30033</v>
      </c>
      <c r="E48" s="235"/>
      <c r="F48" s="236">
        <v>10</v>
      </c>
      <c r="G48" s="240" t="s">
        <v>14</v>
      </c>
      <c r="H48" s="240">
        <v>80</v>
      </c>
      <c r="I48" s="220">
        <v>0</v>
      </c>
      <c r="J48" s="221">
        <f>SUM(H48*I48)</f>
        <v>0</v>
      </c>
      <c r="K48" s="222">
        <f t="shared" si="1"/>
        <v>0</v>
      </c>
      <c r="L48" s="223">
        <f t="shared" si="0"/>
        <v>0</v>
      </c>
      <c r="M48" s="224"/>
    </row>
    <row r="49" spans="1:13" s="276" customFormat="1" ht="38.25" x14ac:dyDescent="0.25">
      <c r="A49" s="263">
        <v>44</v>
      </c>
      <c r="B49" s="267" t="s">
        <v>91</v>
      </c>
      <c r="C49" s="238"/>
      <c r="D49" s="240">
        <v>30270</v>
      </c>
      <c r="E49" s="238"/>
      <c r="F49" s="239">
        <v>10</v>
      </c>
      <c r="G49" s="240" t="s">
        <v>14</v>
      </c>
      <c r="H49" s="240">
        <v>100</v>
      </c>
      <c r="I49" s="220">
        <v>0</v>
      </c>
      <c r="J49" s="221">
        <f>SUM(H49*I49)</f>
        <v>0</v>
      </c>
      <c r="K49" s="222">
        <f t="shared" si="1"/>
        <v>0</v>
      </c>
      <c r="L49" s="223">
        <f t="shared" si="0"/>
        <v>0</v>
      </c>
      <c r="M49" s="224"/>
    </row>
    <row r="50" spans="1:13" s="276" customFormat="1" ht="25.5" x14ac:dyDescent="0.25">
      <c r="A50" s="263">
        <v>45</v>
      </c>
      <c r="B50" s="265" t="s">
        <v>92</v>
      </c>
      <c r="C50" s="230"/>
      <c r="D50" s="228">
        <v>30271</v>
      </c>
      <c r="E50" s="226"/>
      <c r="F50" s="227">
        <v>50</v>
      </c>
      <c r="G50" s="228" t="s">
        <v>14</v>
      </c>
      <c r="H50" s="228">
        <v>100</v>
      </c>
      <c r="I50" s="220">
        <v>0</v>
      </c>
      <c r="J50" s="221">
        <f>SUM(H50*I50)</f>
        <v>0</v>
      </c>
      <c r="K50" s="222">
        <f t="shared" si="1"/>
        <v>0</v>
      </c>
      <c r="L50" s="223">
        <f t="shared" si="0"/>
        <v>0</v>
      </c>
      <c r="M50" s="224"/>
    </row>
    <row r="51" spans="1:13" s="276" customFormat="1" ht="26.25" x14ac:dyDescent="0.25">
      <c r="A51" s="263">
        <v>46</v>
      </c>
      <c r="B51" s="268" t="s">
        <v>205</v>
      </c>
      <c r="C51" s="238"/>
      <c r="D51" s="240"/>
      <c r="E51" s="235"/>
      <c r="F51" s="236">
        <v>10</v>
      </c>
      <c r="G51" s="240" t="s">
        <v>14</v>
      </c>
      <c r="H51" s="240">
        <v>200</v>
      </c>
      <c r="I51" s="220">
        <v>0</v>
      </c>
      <c r="J51" s="221">
        <f>SUM(H51*I51)</f>
        <v>0</v>
      </c>
      <c r="K51" s="222">
        <f t="shared" si="1"/>
        <v>0</v>
      </c>
      <c r="L51" s="223">
        <f t="shared" si="0"/>
        <v>0</v>
      </c>
      <c r="M51" s="224"/>
    </row>
    <row r="52" spans="1:13" s="276" customFormat="1" ht="51" x14ac:dyDescent="0.25">
      <c r="A52" s="263">
        <v>47</v>
      </c>
      <c r="B52" s="267" t="s">
        <v>217</v>
      </c>
      <c r="C52" s="238"/>
      <c r="D52" s="240">
        <v>30273</v>
      </c>
      <c r="E52" s="238"/>
      <c r="F52" s="239">
        <v>5</v>
      </c>
      <c r="G52" s="240" t="s">
        <v>14</v>
      </c>
      <c r="H52" s="240">
        <v>200</v>
      </c>
      <c r="I52" s="220">
        <v>0</v>
      </c>
      <c r="J52" s="221">
        <f>SUM(H52*I52)</f>
        <v>0</v>
      </c>
      <c r="K52" s="222">
        <f t="shared" si="1"/>
        <v>0</v>
      </c>
      <c r="L52" s="223">
        <f t="shared" si="0"/>
        <v>0</v>
      </c>
      <c r="M52" s="224"/>
    </row>
    <row r="53" spans="1:13" s="276" customFormat="1" ht="89.25" x14ac:dyDescent="0.25">
      <c r="A53" s="263">
        <v>48</v>
      </c>
      <c r="B53" s="265" t="s">
        <v>93</v>
      </c>
      <c r="C53" s="230"/>
      <c r="D53" s="228">
        <v>30274</v>
      </c>
      <c r="E53" s="230"/>
      <c r="F53" s="231">
        <v>5</v>
      </c>
      <c r="G53" s="228" t="s">
        <v>14</v>
      </c>
      <c r="H53" s="228">
        <v>400</v>
      </c>
      <c r="I53" s="220">
        <v>0</v>
      </c>
      <c r="J53" s="221">
        <f>SUM(H53*I53)</f>
        <v>0</v>
      </c>
      <c r="K53" s="222">
        <f t="shared" si="1"/>
        <v>0</v>
      </c>
      <c r="L53" s="223">
        <f t="shared" si="0"/>
        <v>0</v>
      </c>
      <c r="M53" s="224"/>
    </row>
    <row r="54" spans="1:13" s="276" customFormat="1" ht="76.5" x14ac:dyDescent="0.25">
      <c r="A54" s="263">
        <v>49</v>
      </c>
      <c r="B54" s="265" t="s">
        <v>94</v>
      </c>
      <c r="C54" s="238"/>
      <c r="D54" s="240">
        <v>30323</v>
      </c>
      <c r="E54" s="238"/>
      <c r="F54" s="239">
        <v>5</v>
      </c>
      <c r="G54" s="240" t="s">
        <v>14</v>
      </c>
      <c r="H54" s="240">
        <v>70</v>
      </c>
      <c r="I54" s="220">
        <v>0</v>
      </c>
      <c r="J54" s="221">
        <f>SUM(H54*I54)</f>
        <v>0</v>
      </c>
      <c r="K54" s="222">
        <f t="shared" si="1"/>
        <v>0</v>
      </c>
      <c r="L54" s="223">
        <f t="shared" si="0"/>
        <v>0</v>
      </c>
      <c r="M54" s="224"/>
    </row>
    <row r="55" spans="1:13" s="276" customFormat="1" ht="51" x14ac:dyDescent="0.25">
      <c r="A55" s="263">
        <v>50</v>
      </c>
      <c r="B55" s="265" t="s">
        <v>95</v>
      </c>
      <c r="C55" s="238"/>
      <c r="D55" s="240">
        <v>30275</v>
      </c>
      <c r="E55" s="235"/>
      <c r="F55" s="236">
        <v>5</v>
      </c>
      <c r="G55" s="240" t="s">
        <v>14</v>
      </c>
      <c r="H55" s="240">
        <v>60</v>
      </c>
      <c r="I55" s="220">
        <v>0</v>
      </c>
      <c r="J55" s="221">
        <f>SUM(H55*I55)</f>
        <v>0</v>
      </c>
      <c r="K55" s="222">
        <f t="shared" si="1"/>
        <v>0</v>
      </c>
      <c r="L55" s="223">
        <f t="shared" si="0"/>
        <v>0</v>
      </c>
      <c r="M55" s="224"/>
    </row>
    <row r="56" spans="1:13" s="276" customFormat="1" ht="63.75" x14ac:dyDescent="0.25">
      <c r="A56" s="263">
        <v>51</v>
      </c>
      <c r="B56" s="265" t="s">
        <v>216</v>
      </c>
      <c r="C56" s="238"/>
      <c r="D56" s="240">
        <v>30276</v>
      </c>
      <c r="E56" s="235"/>
      <c r="F56" s="236">
        <v>5</v>
      </c>
      <c r="G56" s="240" t="s">
        <v>14</v>
      </c>
      <c r="H56" s="240">
        <v>100</v>
      </c>
      <c r="I56" s="220">
        <v>0</v>
      </c>
      <c r="J56" s="221">
        <f>SUM(H56*I56)</f>
        <v>0</v>
      </c>
      <c r="K56" s="222">
        <f t="shared" si="1"/>
        <v>0</v>
      </c>
      <c r="L56" s="223">
        <f t="shared" si="0"/>
        <v>0</v>
      </c>
      <c r="M56" s="224"/>
    </row>
    <row r="57" spans="1:13" s="276" customFormat="1" ht="63.75" x14ac:dyDescent="0.25">
      <c r="A57" s="263">
        <v>52</v>
      </c>
      <c r="B57" s="265" t="s">
        <v>215</v>
      </c>
      <c r="C57" s="238"/>
      <c r="D57" s="240">
        <v>30316</v>
      </c>
      <c r="E57" s="235"/>
      <c r="F57" s="236">
        <v>5</v>
      </c>
      <c r="G57" s="240" t="s">
        <v>14</v>
      </c>
      <c r="H57" s="240">
        <v>350</v>
      </c>
      <c r="I57" s="220">
        <v>0</v>
      </c>
      <c r="J57" s="221">
        <f>SUM(H57*I57)</f>
        <v>0</v>
      </c>
      <c r="K57" s="222">
        <f t="shared" si="1"/>
        <v>0</v>
      </c>
      <c r="L57" s="223">
        <f t="shared" si="0"/>
        <v>0</v>
      </c>
      <c r="M57" s="224"/>
    </row>
    <row r="58" spans="1:13" s="276" customFormat="1" ht="76.5" x14ac:dyDescent="0.25">
      <c r="A58" s="263">
        <v>53</v>
      </c>
      <c r="B58" s="265" t="s">
        <v>214</v>
      </c>
      <c r="C58" s="238"/>
      <c r="D58" s="240">
        <v>30278</v>
      </c>
      <c r="E58" s="235"/>
      <c r="F58" s="236">
        <v>15</v>
      </c>
      <c r="G58" s="240" t="s">
        <v>14</v>
      </c>
      <c r="H58" s="240">
        <v>180</v>
      </c>
      <c r="I58" s="220">
        <v>0</v>
      </c>
      <c r="J58" s="221">
        <f>SUM(H58*I58)</f>
        <v>0</v>
      </c>
      <c r="K58" s="222">
        <f t="shared" si="1"/>
        <v>0</v>
      </c>
      <c r="L58" s="223">
        <f t="shared" si="0"/>
        <v>0</v>
      </c>
      <c r="M58" s="224"/>
    </row>
    <row r="59" spans="1:13" s="276" customFormat="1" ht="102" x14ac:dyDescent="0.25">
      <c r="A59" s="263">
        <v>54</v>
      </c>
      <c r="B59" s="265" t="s">
        <v>218</v>
      </c>
      <c r="C59" s="238"/>
      <c r="D59" s="240"/>
      <c r="E59" s="235"/>
      <c r="F59" s="236">
        <v>15</v>
      </c>
      <c r="G59" s="240" t="s">
        <v>14</v>
      </c>
      <c r="H59" s="240">
        <v>150</v>
      </c>
      <c r="I59" s="220">
        <v>0</v>
      </c>
      <c r="J59" s="221">
        <f>SUM(H59*I59)</f>
        <v>0</v>
      </c>
      <c r="K59" s="222">
        <f t="shared" si="1"/>
        <v>0</v>
      </c>
      <c r="L59" s="223">
        <f t="shared" si="0"/>
        <v>0</v>
      </c>
      <c r="M59" s="224"/>
    </row>
    <row r="60" spans="1:13" s="276" customFormat="1" ht="51" x14ac:dyDescent="0.25">
      <c r="A60" s="263">
        <v>55</v>
      </c>
      <c r="B60" s="265" t="s">
        <v>96</v>
      </c>
      <c r="C60" s="238"/>
      <c r="D60" s="240">
        <v>30279</v>
      </c>
      <c r="E60" s="238"/>
      <c r="F60" s="239">
        <v>10</v>
      </c>
      <c r="G60" s="240" t="s">
        <v>14</v>
      </c>
      <c r="H60" s="240">
        <v>20</v>
      </c>
      <c r="I60" s="220">
        <v>0</v>
      </c>
      <c r="J60" s="221">
        <f>SUM(H60*I60)</f>
        <v>0</v>
      </c>
      <c r="K60" s="222">
        <f t="shared" si="1"/>
        <v>0</v>
      </c>
      <c r="L60" s="223">
        <f t="shared" si="0"/>
        <v>0</v>
      </c>
      <c r="M60" s="224"/>
    </row>
    <row r="61" spans="1:13" s="276" customFormat="1" ht="51" x14ac:dyDescent="0.25">
      <c r="A61" s="263">
        <v>56</v>
      </c>
      <c r="B61" s="265" t="s">
        <v>97</v>
      </c>
      <c r="C61" s="238"/>
      <c r="D61" s="240">
        <v>30280</v>
      </c>
      <c r="E61" s="238"/>
      <c r="F61" s="239">
        <v>10</v>
      </c>
      <c r="G61" s="240" t="s">
        <v>14</v>
      </c>
      <c r="H61" s="240">
        <v>10</v>
      </c>
      <c r="I61" s="220">
        <v>0</v>
      </c>
      <c r="J61" s="221">
        <f>SUM(H61*I61)</f>
        <v>0</v>
      </c>
      <c r="K61" s="222">
        <f t="shared" si="1"/>
        <v>0</v>
      </c>
      <c r="L61" s="223">
        <f t="shared" si="0"/>
        <v>0</v>
      </c>
      <c r="M61" s="224"/>
    </row>
    <row r="62" spans="1:13" s="276" customFormat="1" ht="51" x14ac:dyDescent="0.25">
      <c r="A62" s="263">
        <v>57</v>
      </c>
      <c r="B62" s="265" t="s">
        <v>98</v>
      </c>
      <c r="C62" s="238"/>
      <c r="D62" s="240">
        <v>30281</v>
      </c>
      <c r="E62" s="238"/>
      <c r="F62" s="239">
        <v>10</v>
      </c>
      <c r="G62" s="240" t="s">
        <v>14</v>
      </c>
      <c r="H62" s="240">
        <v>20</v>
      </c>
      <c r="I62" s="220">
        <v>0</v>
      </c>
      <c r="J62" s="221">
        <f>SUM(H62*I62)</f>
        <v>0</v>
      </c>
      <c r="K62" s="222">
        <f t="shared" si="1"/>
        <v>0</v>
      </c>
      <c r="L62" s="223">
        <f t="shared" si="0"/>
        <v>0</v>
      </c>
      <c r="M62" s="224"/>
    </row>
    <row r="63" spans="1:13" s="276" customFormat="1" ht="76.5" x14ac:dyDescent="0.25">
      <c r="A63" s="263">
        <v>58</v>
      </c>
      <c r="B63" s="265" t="s">
        <v>213</v>
      </c>
      <c r="C63" s="238"/>
      <c r="D63" s="240">
        <v>30282</v>
      </c>
      <c r="E63" s="226"/>
      <c r="F63" s="236">
        <v>5</v>
      </c>
      <c r="G63" s="240" t="s">
        <v>14</v>
      </c>
      <c r="H63" s="240">
        <v>20</v>
      </c>
      <c r="I63" s="220">
        <v>0</v>
      </c>
      <c r="J63" s="221">
        <f>SUM(H63*I63)</f>
        <v>0</v>
      </c>
      <c r="K63" s="222">
        <f t="shared" si="1"/>
        <v>0</v>
      </c>
      <c r="L63" s="223">
        <f t="shared" si="0"/>
        <v>0</v>
      </c>
      <c r="M63" s="224"/>
    </row>
    <row r="64" spans="1:13" s="276" customFormat="1" ht="76.5" x14ac:dyDescent="0.25">
      <c r="A64" s="263">
        <v>59</v>
      </c>
      <c r="B64" s="265" t="s">
        <v>212</v>
      </c>
      <c r="C64" s="238"/>
      <c r="D64" s="240">
        <v>30283</v>
      </c>
      <c r="E64" s="226"/>
      <c r="F64" s="236">
        <v>5</v>
      </c>
      <c r="G64" s="240" t="s">
        <v>14</v>
      </c>
      <c r="H64" s="240">
        <v>30</v>
      </c>
      <c r="I64" s="220">
        <v>0</v>
      </c>
      <c r="J64" s="221">
        <f>SUM(H64*I64)</f>
        <v>0</v>
      </c>
      <c r="K64" s="222">
        <f t="shared" si="1"/>
        <v>0</v>
      </c>
      <c r="L64" s="223">
        <f t="shared" si="0"/>
        <v>0</v>
      </c>
      <c r="M64" s="224"/>
    </row>
    <row r="65" spans="1:13" s="276" customFormat="1" ht="76.5" x14ac:dyDescent="0.25">
      <c r="A65" s="263">
        <v>60</v>
      </c>
      <c r="B65" s="265" t="s">
        <v>211</v>
      </c>
      <c r="C65" s="238"/>
      <c r="D65" s="240">
        <v>30284</v>
      </c>
      <c r="E65" s="229"/>
      <c r="F65" s="236">
        <v>10</v>
      </c>
      <c r="G65" s="240" t="s">
        <v>14</v>
      </c>
      <c r="H65" s="240">
        <v>110</v>
      </c>
      <c r="I65" s="220">
        <v>0</v>
      </c>
      <c r="J65" s="221">
        <f>SUM(H65*I65)</f>
        <v>0</v>
      </c>
      <c r="K65" s="222">
        <f t="shared" si="1"/>
        <v>0</v>
      </c>
      <c r="L65" s="223">
        <f t="shared" si="0"/>
        <v>0</v>
      </c>
      <c r="M65" s="224"/>
    </row>
    <row r="66" spans="1:13" s="276" customFormat="1" ht="76.5" x14ac:dyDescent="0.25">
      <c r="A66" s="263">
        <v>61</v>
      </c>
      <c r="B66" s="265" t="s">
        <v>210</v>
      </c>
      <c r="C66" s="238"/>
      <c r="D66" s="240">
        <v>30286</v>
      </c>
      <c r="E66" s="226"/>
      <c r="F66" s="236">
        <v>10</v>
      </c>
      <c r="G66" s="240" t="s">
        <v>14</v>
      </c>
      <c r="H66" s="240">
        <v>40</v>
      </c>
      <c r="I66" s="220">
        <v>0</v>
      </c>
      <c r="J66" s="221">
        <f>SUM(H66*I66)</f>
        <v>0</v>
      </c>
      <c r="K66" s="222">
        <f t="shared" si="1"/>
        <v>0</v>
      </c>
      <c r="L66" s="223">
        <f t="shared" si="0"/>
        <v>0</v>
      </c>
      <c r="M66" s="224"/>
    </row>
    <row r="67" spans="1:13" s="276" customFormat="1" ht="76.5" x14ac:dyDescent="0.25">
      <c r="A67" s="263">
        <v>62</v>
      </c>
      <c r="B67" s="265" t="s">
        <v>209</v>
      </c>
      <c r="C67" s="238"/>
      <c r="D67" s="240">
        <v>30287</v>
      </c>
      <c r="E67" s="226"/>
      <c r="F67" s="236">
        <v>10</v>
      </c>
      <c r="G67" s="240" t="s">
        <v>14</v>
      </c>
      <c r="H67" s="240">
        <v>10</v>
      </c>
      <c r="I67" s="220">
        <v>0</v>
      </c>
      <c r="J67" s="221">
        <f>SUM(H67*I67)</f>
        <v>0</v>
      </c>
      <c r="K67" s="222">
        <f t="shared" si="1"/>
        <v>0</v>
      </c>
      <c r="L67" s="223">
        <f t="shared" si="0"/>
        <v>0</v>
      </c>
      <c r="M67" s="224"/>
    </row>
    <row r="68" spans="1:13" s="276" customFormat="1" ht="51" x14ac:dyDescent="0.25">
      <c r="A68" s="263">
        <v>63</v>
      </c>
      <c r="B68" s="265" t="s">
        <v>99</v>
      </c>
      <c r="C68" s="238"/>
      <c r="D68" s="240">
        <v>30288</v>
      </c>
      <c r="E68" s="238"/>
      <c r="F68" s="239">
        <v>70</v>
      </c>
      <c r="G68" s="240" t="s">
        <v>14</v>
      </c>
      <c r="H68" s="240">
        <v>150</v>
      </c>
      <c r="I68" s="220">
        <v>0</v>
      </c>
      <c r="J68" s="221">
        <f>SUM(H68*I68)</f>
        <v>0</v>
      </c>
      <c r="K68" s="222">
        <f t="shared" si="1"/>
        <v>0</v>
      </c>
      <c r="L68" s="223">
        <f t="shared" si="0"/>
        <v>0</v>
      </c>
      <c r="M68" s="224"/>
    </row>
    <row r="69" spans="1:13" s="276" customFormat="1" ht="51" x14ac:dyDescent="0.25">
      <c r="A69" s="263">
        <v>64</v>
      </c>
      <c r="B69" s="265" t="s">
        <v>100</v>
      </c>
      <c r="C69" s="238"/>
      <c r="D69" s="240">
        <v>30289</v>
      </c>
      <c r="E69" s="238"/>
      <c r="F69" s="239">
        <v>70</v>
      </c>
      <c r="G69" s="240" t="s">
        <v>14</v>
      </c>
      <c r="H69" s="240">
        <v>150</v>
      </c>
      <c r="I69" s="220">
        <v>0</v>
      </c>
      <c r="J69" s="221">
        <f>SUM(H69*I69)</f>
        <v>0</v>
      </c>
      <c r="K69" s="222">
        <f t="shared" si="1"/>
        <v>0</v>
      </c>
      <c r="L69" s="223">
        <f t="shared" si="0"/>
        <v>0</v>
      </c>
      <c r="M69" s="224"/>
    </row>
    <row r="70" spans="1:13" s="276" customFormat="1" ht="38.25" x14ac:dyDescent="0.25">
      <c r="A70" s="263">
        <v>65</v>
      </c>
      <c r="B70" s="267" t="s">
        <v>101</v>
      </c>
      <c r="C70" s="238"/>
      <c r="D70" s="240">
        <v>30073</v>
      </c>
      <c r="E70" s="235"/>
      <c r="F70" s="236">
        <v>25</v>
      </c>
      <c r="G70" s="240" t="s">
        <v>14</v>
      </c>
      <c r="H70" s="228">
        <v>300</v>
      </c>
      <c r="I70" s="220">
        <v>0</v>
      </c>
      <c r="J70" s="221">
        <f>SUM(H70*I70)</f>
        <v>0</v>
      </c>
      <c r="K70" s="222">
        <f t="shared" si="1"/>
        <v>0</v>
      </c>
      <c r="L70" s="223">
        <f t="shared" si="0"/>
        <v>0</v>
      </c>
      <c r="M70" s="224"/>
    </row>
    <row r="71" spans="1:13" s="276" customFormat="1" ht="25.5" x14ac:dyDescent="0.25">
      <c r="A71" s="263">
        <v>66</v>
      </c>
      <c r="B71" s="267" t="s">
        <v>102</v>
      </c>
      <c r="C71" s="230"/>
      <c r="D71" s="228">
        <v>30290</v>
      </c>
      <c r="E71" s="230"/>
      <c r="F71" s="231">
        <v>1</v>
      </c>
      <c r="G71" s="240" t="s">
        <v>14</v>
      </c>
      <c r="H71" s="228">
        <v>10</v>
      </c>
      <c r="I71" s="220">
        <v>0</v>
      </c>
      <c r="J71" s="221">
        <f>SUM(H71*I71)</f>
        <v>0</v>
      </c>
      <c r="K71" s="222">
        <f t="shared" si="1"/>
        <v>0</v>
      </c>
      <c r="L71" s="223">
        <f t="shared" si="0"/>
        <v>0</v>
      </c>
      <c r="M71" s="224"/>
    </row>
    <row r="72" spans="1:13" s="276" customFormat="1" x14ac:dyDescent="0.25">
      <c r="A72" s="263">
        <v>67</v>
      </c>
      <c r="B72" s="267" t="s">
        <v>199</v>
      </c>
      <c r="C72" s="238"/>
      <c r="D72" s="240">
        <v>30291</v>
      </c>
      <c r="E72" s="238"/>
      <c r="F72" s="239">
        <v>150</v>
      </c>
      <c r="G72" s="240" t="s">
        <v>14</v>
      </c>
      <c r="H72" s="240">
        <v>300</v>
      </c>
      <c r="I72" s="220">
        <v>0</v>
      </c>
      <c r="J72" s="221">
        <f>SUM(H72*I72)</f>
        <v>0</v>
      </c>
      <c r="K72" s="222">
        <f t="shared" si="1"/>
        <v>0</v>
      </c>
      <c r="L72" s="223">
        <f t="shared" si="0"/>
        <v>0</v>
      </c>
      <c r="M72" s="224"/>
    </row>
    <row r="73" spans="1:13" s="276" customFormat="1" ht="63.75" x14ac:dyDescent="0.25">
      <c r="A73" s="263">
        <v>68</v>
      </c>
      <c r="B73" s="267" t="s">
        <v>103</v>
      </c>
      <c r="C73" s="238"/>
      <c r="D73" s="240">
        <v>30292</v>
      </c>
      <c r="E73" s="238"/>
      <c r="F73" s="239">
        <v>24</v>
      </c>
      <c r="G73" s="240" t="s">
        <v>14</v>
      </c>
      <c r="H73" s="240">
        <v>24</v>
      </c>
      <c r="I73" s="220">
        <v>0</v>
      </c>
      <c r="J73" s="221">
        <f>SUM(H73*I73)</f>
        <v>0</v>
      </c>
      <c r="K73" s="222">
        <f t="shared" si="1"/>
        <v>0</v>
      </c>
      <c r="L73" s="223">
        <f t="shared" si="0"/>
        <v>0</v>
      </c>
      <c r="M73" s="224"/>
    </row>
    <row r="74" spans="1:13" s="276" customFormat="1" x14ac:dyDescent="0.25">
      <c r="A74" s="263">
        <v>69</v>
      </c>
      <c r="B74" s="267" t="s">
        <v>104</v>
      </c>
      <c r="C74" s="238"/>
      <c r="D74" s="240">
        <v>30293</v>
      </c>
      <c r="E74" s="235"/>
      <c r="F74" s="236">
        <v>10</v>
      </c>
      <c r="G74" s="240" t="s">
        <v>14</v>
      </c>
      <c r="H74" s="240">
        <v>30</v>
      </c>
      <c r="I74" s="220">
        <v>0</v>
      </c>
      <c r="J74" s="221">
        <f>SUM(H74*I74)</f>
        <v>0</v>
      </c>
      <c r="K74" s="222">
        <f t="shared" si="1"/>
        <v>0</v>
      </c>
      <c r="L74" s="223">
        <f t="shared" si="0"/>
        <v>0</v>
      </c>
      <c r="M74" s="224"/>
    </row>
    <row r="75" spans="1:13" s="276" customFormat="1" ht="38.25" x14ac:dyDescent="0.25">
      <c r="A75" s="263">
        <v>70</v>
      </c>
      <c r="B75" s="267" t="s">
        <v>105</v>
      </c>
      <c r="C75" s="238"/>
      <c r="D75" s="240">
        <v>30294</v>
      </c>
      <c r="E75" s="226"/>
      <c r="F75" s="236">
        <v>1</v>
      </c>
      <c r="G75" s="240" t="s">
        <v>14</v>
      </c>
      <c r="H75" s="240">
        <v>10</v>
      </c>
      <c r="I75" s="220">
        <v>0</v>
      </c>
      <c r="J75" s="221">
        <f>SUM(H75*I75)</f>
        <v>0</v>
      </c>
      <c r="K75" s="222">
        <f t="shared" ref="K75:K92" si="2">SUM(J75*0.095)</f>
        <v>0</v>
      </c>
      <c r="L75" s="223">
        <f t="shared" ref="L75:L92" si="3">SUM(J75:K75)</f>
        <v>0</v>
      </c>
      <c r="M75" s="224"/>
    </row>
    <row r="76" spans="1:13" s="276" customFormat="1" ht="51" x14ac:dyDescent="0.25">
      <c r="A76" s="263">
        <v>71</v>
      </c>
      <c r="B76" s="269" t="s">
        <v>108</v>
      </c>
      <c r="C76" s="238"/>
      <c r="D76" s="240"/>
      <c r="E76" s="226"/>
      <c r="F76" s="236">
        <v>10</v>
      </c>
      <c r="G76" s="243" t="s">
        <v>14</v>
      </c>
      <c r="H76" s="240">
        <v>200</v>
      </c>
      <c r="I76" s="220">
        <v>0</v>
      </c>
      <c r="J76" s="221">
        <f>SUM(H76*I76)</f>
        <v>0</v>
      </c>
      <c r="K76" s="222">
        <f t="shared" si="2"/>
        <v>0</v>
      </c>
      <c r="L76" s="223">
        <f t="shared" si="3"/>
        <v>0</v>
      </c>
      <c r="M76" s="224"/>
    </row>
    <row r="77" spans="1:13" s="276" customFormat="1" ht="76.5" x14ac:dyDescent="0.25">
      <c r="A77" s="263">
        <v>72</v>
      </c>
      <c r="B77" s="265" t="s">
        <v>109</v>
      </c>
      <c r="C77" s="230"/>
      <c r="D77" s="228"/>
      <c r="E77" s="226"/>
      <c r="F77" s="227">
        <v>10</v>
      </c>
      <c r="G77" s="243" t="s">
        <v>14</v>
      </c>
      <c r="H77" s="228">
        <v>200</v>
      </c>
      <c r="I77" s="220">
        <v>0</v>
      </c>
      <c r="J77" s="221">
        <f>SUM(H77*I77)</f>
        <v>0</v>
      </c>
      <c r="K77" s="222">
        <f t="shared" si="2"/>
        <v>0</v>
      </c>
      <c r="L77" s="223">
        <f t="shared" si="3"/>
        <v>0</v>
      </c>
      <c r="M77" s="244"/>
    </row>
    <row r="78" spans="1:13" s="276" customFormat="1" ht="51" x14ac:dyDescent="0.25">
      <c r="A78" s="263">
        <v>73</v>
      </c>
      <c r="B78" s="269" t="s">
        <v>225</v>
      </c>
      <c r="C78" s="255"/>
      <c r="D78" s="256"/>
      <c r="E78" s="255"/>
      <c r="F78" s="256">
        <v>5</v>
      </c>
      <c r="G78" s="243" t="s">
        <v>14</v>
      </c>
      <c r="H78" s="256">
        <v>200</v>
      </c>
      <c r="I78" s="220">
        <v>0</v>
      </c>
      <c r="J78" s="221">
        <f>SUM(H78*I78)</f>
        <v>0</v>
      </c>
      <c r="K78" s="222">
        <f t="shared" si="2"/>
        <v>0</v>
      </c>
      <c r="L78" s="223">
        <f t="shared" si="3"/>
        <v>0</v>
      </c>
      <c r="M78" s="254"/>
    </row>
    <row r="79" spans="1:13" s="276" customFormat="1" ht="76.5" x14ac:dyDescent="0.25">
      <c r="A79" s="263">
        <v>74</v>
      </c>
      <c r="B79" s="269" t="s">
        <v>223</v>
      </c>
      <c r="C79" s="255"/>
      <c r="D79" s="256"/>
      <c r="E79" s="255"/>
      <c r="F79" s="256">
        <v>10</v>
      </c>
      <c r="G79" s="243" t="s">
        <v>14</v>
      </c>
      <c r="H79" s="256">
        <v>100</v>
      </c>
      <c r="I79" s="220">
        <v>0</v>
      </c>
      <c r="J79" s="221">
        <f>SUM(H79*I79)</f>
        <v>0</v>
      </c>
      <c r="K79" s="222">
        <f t="shared" si="2"/>
        <v>0</v>
      </c>
      <c r="L79" s="223">
        <f t="shared" si="3"/>
        <v>0</v>
      </c>
      <c r="M79" s="254"/>
    </row>
    <row r="80" spans="1:13" s="276" customFormat="1" ht="76.5" x14ac:dyDescent="0.25">
      <c r="A80" s="263">
        <v>75</v>
      </c>
      <c r="B80" s="269" t="s">
        <v>224</v>
      </c>
      <c r="C80" s="255"/>
      <c r="D80" s="256"/>
      <c r="E80" s="255"/>
      <c r="F80" s="256">
        <v>10</v>
      </c>
      <c r="G80" s="243" t="s">
        <v>14</v>
      </c>
      <c r="H80" s="256">
        <v>100</v>
      </c>
      <c r="I80" s="220">
        <v>0</v>
      </c>
      <c r="J80" s="221">
        <f>SUM(H80*I80)</f>
        <v>0</v>
      </c>
      <c r="K80" s="222">
        <f t="shared" si="2"/>
        <v>0</v>
      </c>
      <c r="L80" s="223">
        <f t="shared" si="3"/>
        <v>0</v>
      </c>
      <c r="M80" s="254"/>
    </row>
    <row r="81" spans="1:13" s="276" customFormat="1" ht="51" x14ac:dyDescent="0.25">
      <c r="A81" s="263">
        <v>76</v>
      </c>
      <c r="B81" s="269" t="s">
        <v>221</v>
      </c>
      <c r="C81" s="254"/>
      <c r="D81" s="257"/>
      <c r="E81" s="254"/>
      <c r="F81" s="257">
        <v>10</v>
      </c>
      <c r="G81" s="243" t="s">
        <v>14</v>
      </c>
      <c r="H81" s="257">
        <v>50</v>
      </c>
      <c r="I81" s="220">
        <v>0</v>
      </c>
      <c r="J81" s="221">
        <f>SUM(H81*I81)</f>
        <v>0</v>
      </c>
      <c r="K81" s="222">
        <f t="shared" si="2"/>
        <v>0</v>
      </c>
      <c r="L81" s="223">
        <f t="shared" si="3"/>
        <v>0</v>
      </c>
      <c r="M81" s="254"/>
    </row>
    <row r="82" spans="1:13" s="276" customFormat="1" ht="51" x14ac:dyDescent="0.25">
      <c r="A82" s="263">
        <v>77</v>
      </c>
      <c r="B82" s="269" t="s">
        <v>220</v>
      </c>
      <c r="C82" s="254"/>
      <c r="D82" s="257"/>
      <c r="E82" s="254"/>
      <c r="F82" s="257">
        <v>10</v>
      </c>
      <c r="G82" s="243" t="s">
        <v>14</v>
      </c>
      <c r="H82" s="257">
        <v>50</v>
      </c>
      <c r="I82" s="220">
        <v>0</v>
      </c>
      <c r="J82" s="221">
        <f>SUM(H82*I82)</f>
        <v>0</v>
      </c>
      <c r="K82" s="222">
        <f t="shared" si="2"/>
        <v>0</v>
      </c>
      <c r="L82" s="223">
        <f t="shared" si="3"/>
        <v>0</v>
      </c>
      <c r="M82" s="254"/>
    </row>
    <row r="83" spans="1:13" s="276" customFormat="1" ht="51" x14ac:dyDescent="0.25">
      <c r="A83" s="263">
        <v>78</v>
      </c>
      <c r="B83" s="269" t="s">
        <v>219</v>
      </c>
      <c r="C83" s="254"/>
      <c r="D83" s="257"/>
      <c r="E83" s="254"/>
      <c r="F83" s="257">
        <v>10</v>
      </c>
      <c r="G83" s="243" t="s">
        <v>14</v>
      </c>
      <c r="H83" s="257">
        <v>50</v>
      </c>
      <c r="I83" s="220">
        <v>0</v>
      </c>
      <c r="J83" s="221">
        <f>SUM(H83*I83)</f>
        <v>0</v>
      </c>
      <c r="K83" s="222">
        <f t="shared" si="2"/>
        <v>0</v>
      </c>
      <c r="L83" s="223">
        <f t="shared" si="3"/>
        <v>0</v>
      </c>
      <c r="M83" s="254"/>
    </row>
    <row r="84" spans="1:13" s="276" customFormat="1" ht="89.25" x14ac:dyDescent="0.25">
      <c r="A84" s="263">
        <v>79</v>
      </c>
      <c r="B84" s="269" t="s">
        <v>222</v>
      </c>
      <c r="C84" s="245"/>
      <c r="D84" s="243"/>
      <c r="E84" s="245"/>
      <c r="F84" s="243">
        <v>10</v>
      </c>
      <c r="G84" s="243" t="s">
        <v>14</v>
      </c>
      <c r="H84" s="243">
        <v>30</v>
      </c>
      <c r="I84" s="220">
        <v>0</v>
      </c>
      <c r="J84" s="221">
        <f>SUM(H84*I84)</f>
        <v>0</v>
      </c>
      <c r="K84" s="222">
        <f t="shared" si="2"/>
        <v>0</v>
      </c>
      <c r="L84" s="223">
        <f t="shared" si="3"/>
        <v>0</v>
      </c>
      <c r="M84" s="246"/>
    </row>
    <row r="85" spans="1:13" s="276" customFormat="1" ht="76.5" x14ac:dyDescent="0.25">
      <c r="A85" s="263">
        <v>80</v>
      </c>
      <c r="B85" s="265" t="s">
        <v>110</v>
      </c>
      <c r="C85" s="247"/>
      <c r="D85" s="249">
        <v>30106</v>
      </c>
      <c r="E85" s="248"/>
      <c r="F85" s="249">
        <v>1</v>
      </c>
      <c r="G85" s="249" t="s">
        <v>14</v>
      </c>
      <c r="H85" s="256">
        <v>40</v>
      </c>
      <c r="I85" s="220">
        <v>0</v>
      </c>
      <c r="J85" s="221">
        <f>SUM(H85*I85)</f>
        <v>0</v>
      </c>
      <c r="K85" s="222">
        <f>SUM(J85*0.22)</f>
        <v>0</v>
      </c>
      <c r="L85" s="223">
        <f t="shared" si="3"/>
        <v>0</v>
      </c>
      <c r="M85" s="250"/>
    </row>
    <row r="86" spans="1:13" s="276" customFormat="1" ht="63.75" x14ac:dyDescent="0.25">
      <c r="A86" s="263">
        <v>81</v>
      </c>
      <c r="B86" s="269" t="s">
        <v>111</v>
      </c>
      <c r="C86" s="251"/>
      <c r="D86" s="252"/>
      <c r="E86" s="251"/>
      <c r="F86" s="252">
        <v>1</v>
      </c>
      <c r="G86" s="252" t="s">
        <v>14</v>
      </c>
      <c r="H86" s="252">
        <v>40</v>
      </c>
      <c r="I86" s="220">
        <v>0</v>
      </c>
      <c r="J86" s="221">
        <f>SUM(H86*I86)</f>
        <v>0</v>
      </c>
      <c r="K86" s="222">
        <f t="shared" si="2"/>
        <v>0</v>
      </c>
      <c r="L86" s="223">
        <f t="shared" si="3"/>
        <v>0</v>
      </c>
      <c r="M86" s="245"/>
    </row>
    <row r="87" spans="1:13" s="276" customFormat="1" ht="76.5" x14ac:dyDescent="0.25">
      <c r="A87" s="263">
        <v>82</v>
      </c>
      <c r="B87" s="265" t="s">
        <v>200</v>
      </c>
      <c r="C87" s="251"/>
      <c r="D87" s="252"/>
      <c r="E87" s="251"/>
      <c r="F87" s="252">
        <v>10</v>
      </c>
      <c r="G87" s="228" t="s">
        <v>14</v>
      </c>
      <c r="H87" s="252">
        <v>70</v>
      </c>
      <c r="I87" s="220">
        <v>0</v>
      </c>
      <c r="J87" s="221">
        <f>SUM(H87*I87)</f>
        <v>0</v>
      </c>
      <c r="K87" s="222">
        <f t="shared" si="2"/>
        <v>0</v>
      </c>
      <c r="L87" s="223">
        <f t="shared" si="3"/>
        <v>0</v>
      </c>
      <c r="M87" s="245"/>
    </row>
    <row r="88" spans="1:13" s="276" customFormat="1" ht="76.5" x14ac:dyDescent="0.25">
      <c r="A88" s="263">
        <v>83</v>
      </c>
      <c r="B88" s="265" t="s">
        <v>201</v>
      </c>
      <c r="C88" s="230"/>
      <c r="D88" s="228"/>
      <c r="E88" s="226"/>
      <c r="F88" s="227">
        <v>10</v>
      </c>
      <c r="G88" s="228" t="s">
        <v>14</v>
      </c>
      <c r="H88" s="228">
        <v>70</v>
      </c>
      <c r="I88" s="220">
        <v>0</v>
      </c>
      <c r="J88" s="221">
        <f>SUM(H88*I88)</f>
        <v>0</v>
      </c>
      <c r="K88" s="222">
        <f t="shared" si="2"/>
        <v>0</v>
      </c>
      <c r="L88" s="223">
        <f t="shared" si="3"/>
        <v>0</v>
      </c>
      <c r="M88" s="244"/>
    </row>
    <row r="89" spans="1:13" s="276" customFormat="1" ht="63.75" x14ac:dyDescent="0.25">
      <c r="A89" s="263">
        <v>84</v>
      </c>
      <c r="B89" s="265" t="s">
        <v>202</v>
      </c>
      <c r="C89" s="230"/>
      <c r="D89" s="228"/>
      <c r="E89" s="226"/>
      <c r="F89" s="227">
        <v>10</v>
      </c>
      <c r="G89" s="228" t="s">
        <v>14</v>
      </c>
      <c r="H89" s="228">
        <v>20</v>
      </c>
      <c r="I89" s="220">
        <v>0</v>
      </c>
      <c r="J89" s="221">
        <f>SUM(H89*I89)</f>
        <v>0</v>
      </c>
      <c r="K89" s="222">
        <f t="shared" si="2"/>
        <v>0</v>
      </c>
      <c r="L89" s="223">
        <f t="shared" si="3"/>
        <v>0</v>
      </c>
      <c r="M89" s="244"/>
    </row>
    <row r="90" spans="1:13" s="276" customFormat="1" ht="89.25" x14ac:dyDescent="0.25">
      <c r="A90" s="263">
        <v>85</v>
      </c>
      <c r="B90" s="267" t="s">
        <v>203</v>
      </c>
      <c r="C90" s="230"/>
      <c r="D90" s="228"/>
      <c r="E90" s="226"/>
      <c r="F90" s="227">
        <v>10</v>
      </c>
      <c r="G90" s="228" t="s">
        <v>14</v>
      </c>
      <c r="H90" s="228">
        <v>10</v>
      </c>
      <c r="I90" s="220">
        <v>0</v>
      </c>
      <c r="J90" s="221">
        <f>SUM(H90*I90)</f>
        <v>0</v>
      </c>
      <c r="K90" s="222">
        <f t="shared" si="2"/>
        <v>0</v>
      </c>
      <c r="L90" s="223">
        <f t="shared" si="3"/>
        <v>0</v>
      </c>
      <c r="M90" s="244"/>
    </row>
    <row r="91" spans="1:13" s="276" customFormat="1" ht="25.5" x14ac:dyDescent="0.25">
      <c r="A91" s="263">
        <v>86</v>
      </c>
      <c r="B91" s="267" t="s">
        <v>106</v>
      </c>
      <c r="C91" s="238"/>
      <c r="D91" s="240">
        <v>30296</v>
      </c>
      <c r="E91" s="235"/>
      <c r="F91" s="236" t="s">
        <v>107</v>
      </c>
      <c r="G91" s="240" t="s">
        <v>75</v>
      </c>
      <c r="H91" s="240">
        <v>10</v>
      </c>
      <c r="I91" s="220">
        <v>0</v>
      </c>
      <c r="J91" s="221">
        <f>SUM(H91*I91)</f>
        <v>0</v>
      </c>
      <c r="K91" s="222">
        <f t="shared" si="2"/>
        <v>0</v>
      </c>
      <c r="L91" s="223">
        <f t="shared" si="3"/>
        <v>0</v>
      </c>
      <c r="M91" s="253"/>
    </row>
    <row r="92" spans="1:13" s="277" customFormat="1" ht="51.75" thickBot="1" x14ac:dyDescent="0.3">
      <c r="A92" s="282">
        <v>87</v>
      </c>
      <c r="B92" s="270" t="s">
        <v>204</v>
      </c>
      <c r="C92" s="238"/>
      <c r="D92" s="240"/>
      <c r="E92" s="235"/>
      <c r="F92" s="236">
        <v>1</v>
      </c>
      <c r="G92" s="240" t="s">
        <v>14</v>
      </c>
      <c r="H92" s="240">
        <v>30</v>
      </c>
      <c r="I92" s="271">
        <v>0</v>
      </c>
      <c r="J92" s="272">
        <f>SUM(H92*I92)</f>
        <v>0</v>
      </c>
      <c r="K92" s="273">
        <f t="shared" si="2"/>
        <v>0</v>
      </c>
      <c r="L92" s="274">
        <f t="shared" si="3"/>
        <v>0</v>
      </c>
      <c r="M92" s="289"/>
    </row>
    <row r="93" spans="1:13" s="4" customFormat="1" ht="22.15" customHeight="1" thickBot="1" x14ac:dyDescent="0.3">
      <c r="A93" s="281"/>
      <c r="B93" s="625" t="s">
        <v>17</v>
      </c>
      <c r="C93" s="626"/>
      <c r="D93" s="626"/>
      <c r="E93" s="626"/>
      <c r="F93" s="626"/>
      <c r="G93" s="626"/>
      <c r="H93" s="626"/>
      <c r="I93" s="626"/>
      <c r="J93" s="279">
        <f>SUM(J6:J92)</f>
        <v>0</v>
      </c>
      <c r="K93" s="280">
        <f>SUM(K6:K92)</f>
        <v>0</v>
      </c>
      <c r="L93" s="287">
        <f>SUM(J93:K93)</f>
        <v>0</v>
      </c>
      <c r="M93" s="285"/>
    </row>
    <row r="94" spans="1:13" x14ac:dyDescent="0.25">
      <c r="K94" s="161"/>
    </row>
    <row r="96" spans="1:13" x14ac:dyDescent="0.25">
      <c r="B96" s="89" t="s">
        <v>18</v>
      </c>
    </row>
    <row r="97" spans="2:13" x14ac:dyDescent="0.25">
      <c r="B97" s="74" t="s">
        <v>19</v>
      </c>
    </row>
    <row r="98" spans="2:13" x14ac:dyDescent="0.25">
      <c r="B98" s="90"/>
    </row>
    <row r="99" spans="2:13" x14ac:dyDescent="0.25">
      <c r="B99" s="90"/>
    </row>
    <row r="100" spans="2:13" x14ac:dyDescent="0.25">
      <c r="B100" s="74" t="s">
        <v>20</v>
      </c>
    </row>
    <row r="101" spans="2:13" x14ac:dyDescent="0.25">
      <c r="B101" s="74" t="s">
        <v>21</v>
      </c>
    </row>
    <row r="102" spans="2:13" x14ac:dyDescent="0.25">
      <c r="B102" s="90"/>
    </row>
    <row r="103" spans="2:13" x14ac:dyDescent="0.25">
      <c r="B103" s="91"/>
    </row>
    <row r="104" spans="2:13" x14ac:dyDescent="0.25">
      <c r="B104" s="57" t="s">
        <v>22</v>
      </c>
      <c r="C104" s="57"/>
      <c r="D104" s="57"/>
      <c r="E104" s="338"/>
      <c r="F104" s="57"/>
      <c r="G104" s="338" t="s">
        <v>23</v>
      </c>
      <c r="H104" s="212"/>
      <c r="I104" s="339"/>
      <c r="J104" s="340" t="s">
        <v>24</v>
      </c>
      <c r="L104" s="340"/>
      <c r="M104" s="340"/>
    </row>
    <row r="105" spans="2:13" x14ac:dyDescent="0.25">
      <c r="B105" s="92"/>
    </row>
  </sheetData>
  <mergeCells count="2">
    <mergeCell ref="B4:L4"/>
    <mergeCell ref="B93:I93"/>
  </mergeCells>
  <pageMargins left="0.70866141732283472" right="0.70866141732283472" top="0.74803149606299213" bottom="0.74803149606299213" header="0.31496062992125984" footer="0.31496062992125984"/>
  <pageSetup paperSize="9" scale="52" fitToHeight="0" orientation="landscape" r:id="rId1"/>
  <headerFooter>
    <oddHeader xml:space="preserve">&amp;LNAROČNIK: DOM PETRA UZARJA, Ročevnica 58, 4290 TRŽIČ&amp;C&amp;G&amp;RPREDRAČUN št.: JN_B02/2021 </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698ED-9C52-4025-982F-894CEF441E3C}">
  <sheetPr>
    <pageSetUpPr fitToPage="1"/>
  </sheetPr>
  <dimension ref="A1:M40"/>
  <sheetViews>
    <sheetView workbookViewId="0">
      <selection activeCell="B4" sqref="B4:L4"/>
    </sheetView>
  </sheetViews>
  <sheetFormatPr defaultColWidth="9.140625" defaultRowHeight="12.75" x14ac:dyDescent="0.2"/>
  <cols>
    <col min="1" max="1" width="4.42578125" style="44" customWidth="1"/>
    <col min="2" max="2" width="49.42578125" style="44" customWidth="1"/>
    <col min="3" max="3" width="24.42578125" style="44" customWidth="1"/>
    <col min="4" max="4" width="9.140625" style="45"/>
    <col min="5" max="5" width="16.85546875" style="44" customWidth="1"/>
    <col min="6" max="7" width="9.140625" style="44"/>
    <col min="8" max="8" width="13.42578125" style="44" customWidth="1"/>
    <col min="9" max="9" width="16.42578125" style="93" customWidth="1"/>
    <col min="10" max="10" width="18.42578125" style="94" customWidth="1"/>
    <col min="11" max="11" width="21.28515625" style="94" customWidth="1"/>
    <col min="12" max="13" width="21.85546875" style="94" customWidth="1"/>
    <col min="14" max="16384" width="9.140625" style="44"/>
  </cols>
  <sheetData>
    <row r="1" spans="1:13" ht="15.75" x14ac:dyDescent="0.25">
      <c r="A1" s="1" t="s">
        <v>112</v>
      </c>
      <c r="B1" s="49"/>
      <c r="C1" s="53"/>
    </row>
    <row r="2" spans="1:13" x14ac:dyDescent="0.2">
      <c r="A2" s="49"/>
      <c r="B2" s="49"/>
      <c r="C2" s="53"/>
    </row>
    <row r="3" spans="1:13" ht="13.5" thickBot="1" x14ac:dyDescent="0.25"/>
    <row r="4" spans="1:13" ht="13.5" thickBot="1" x14ac:dyDescent="0.25">
      <c r="B4" s="627" t="s">
        <v>113</v>
      </c>
      <c r="C4" s="628"/>
      <c r="D4" s="628"/>
      <c r="E4" s="628"/>
      <c r="F4" s="628"/>
      <c r="G4" s="628"/>
      <c r="H4" s="628"/>
      <c r="I4" s="628"/>
      <c r="J4" s="628"/>
      <c r="K4" s="628"/>
      <c r="L4" s="629"/>
      <c r="M4" s="288"/>
    </row>
    <row r="5" spans="1:13" ht="26.25" thickBot="1" x14ac:dyDescent="0.25">
      <c r="A5" s="62"/>
      <c r="B5" s="324" t="s">
        <v>2</v>
      </c>
      <c r="C5" s="65" t="s">
        <v>3</v>
      </c>
      <c r="D5" s="65" t="s">
        <v>4</v>
      </c>
      <c r="E5" s="65" t="s">
        <v>5</v>
      </c>
      <c r="F5" s="65" t="s">
        <v>6</v>
      </c>
      <c r="G5" s="65" t="s">
        <v>7</v>
      </c>
      <c r="H5" s="325" t="s">
        <v>8</v>
      </c>
      <c r="I5" s="326" t="s">
        <v>9</v>
      </c>
      <c r="J5" s="327" t="s">
        <v>10</v>
      </c>
      <c r="K5" s="327" t="s">
        <v>11</v>
      </c>
      <c r="L5" s="328" t="s">
        <v>12</v>
      </c>
      <c r="M5" s="69" t="s">
        <v>13</v>
      </c>
    </row>
    <row r="6" spans="1:13" ht="38.25" x14ac:dyDescent="0.2">
      <c r="A6" s="292">
        <v>1</v>
      </c>
      <c r="B6" s="329" t="s">
        <v>114</v>
      </c>
      <c r="C6" s="330"/>
      <c r="D6" s="331" t="s">
        <v>254</v>
      </c>
      <c r="E6" s="332"/>
      <c r="F6" s="332">
        <v>1</v>
      </c>
      <c r="G6" s="333" t="s">
        <v>14</v>
      </c>
      <c r="H6" s="333">
        <v>150</v>
      </c>
      <c r="I6" s="334">
        <v>0</v>
      </c>
      <c r="J6" s="335">
        <f>SUM(H6*I6)</f>
        <v>0</v>
      </c>
      <c r="K6" s="336">
        <f>SUM(J6*0.22)</f>
        <v>0</v>
      </c>
      <c r="L6" s="337">
        <f>SUM(J6:K6)</f>
        <v>0</v>
      </c>
      <c r="M6" s="297"/>
    </row>
    <row r="7" spans="1:13" ht="76.5" x14ac:dyDescent="0.2">
      <c r="A7" s="292">
        <v>2</v>
      </c>
      <c r="B7" s="293" t="s">
        <v>248</v>
      </c>
      <c r="C7" s="294"/>
      <c r="D7" s="295">
        <v>19225</v>
      </c>
      <c r="E7" s="307"/>
      <c r="F7" s="307">
        <v>1</v>
      </c>
      <c r="G7" s="296" t="s">
        <v>14</v>
      </c>
      <c r="H7" s="296">
        <v>30</v>
      </c>
      <c r="I7" s="309">
        <v>0</v>
      </c>
      <c r="J7" s="310">
        <f>SUM(H7*I7)</f>
        <v>0</v>
      </c>
      <c r="K7" s="311">
        <f>SUM(J7*0.22)</f>
        <v>0</v>
      </c>
      <c r="L7" s="312">
        <f>SUM(J7:K7)</f>
        <v>0</v>
      </c>
      <c r="M7" s="297"/>
    </row>
    <row r="8" spans="1:13" ht="51" x14ac:dyDescent="0.2">
      <c r="A8" s="292">
        <v>3</v>
      </c>
      <c r="B8" s="369" t="s">
        <v>255</v>
      </c>
      <c r="C8" s="294"/>
      <c r="D8" s="295">
        <v>19020</v>
      </c>
      <c r="E8" s="307"/>
      <c r="F8" s="307">
        <v>1</v>
      </c>
      <c r="G8" s="296" t="s">
        <v>14</v>
      </c>
      <c r="H8" s="296">
        <v>90</v>
      </c>
      <c r="I8" s="309">
        <v>0</v>
      </c>
      <c r="J8" s="310">
        <f>SUM(H8*I8)</f>
        <v>0</v>
      </c>
      <c r="K8" s="311">
        <f>SUM(J8*0.22)</f>
        <v>0</v>
      </c>
      <c r="L8" s="312">
        <f>SUM(J8:K8)</f>
        <v>0</v>
      </c>
      <c r="M8" s="297"/>
    </row>
    <row r="9" spans="1:13" ht="51" x14ac:dyDescent="0.2">
      <c r="A9" s="292">
        <v>4</v>
      </c>
      <c r="B9" s="298" t="s">
        <v>247</v>
      </c>
      <c r="C9" s="299"/>
      <c r="D9" s="300">
        <v>19154</v>
      </c>
      <c r="E9" s="299"/>
      <c r="F9" s="299">
        <v>1</v>
      </c>
      <c r="G9" s="300" t="s">
        <v>14</v>
      </c>
      <c r="H9" s="300">
        <v>100</v>
      </c>
      <c r="I9" s="309">
        <v>0</v>
      </c>
      <c r="J9" s="310">
        <f>SUM(H9*I9)</f>
        <v>0</v>
      </c>
      <c r="K9" s="311">
        <f t="shared" ref="K9:K22" si="0">SUM(J9*0.22)</f>
        <v>0</v>
      </c>
      <c r="L9" s="312">
        <f t="shared" ref="L9:L22" si="1">SUM(J9:K9)</f>
        <v>0</v>
      </c>
      <c r="M9" s="302"/>
    </row>
    <row r="10" spans="1:13" ht="38.25" x14ac:dyDescent="0.2">
      <c r="A10" s="292">
        <v>5</v>
      </c>
      <c r="B10" s="298" t="s">
        <v>115</v>
      </c>
      <c r="C10" s="299"/>
      <c r="D10" s="300">
        <v>19023</v>
      </c>
      <c r="E10" s="299"/>
      <c r="F10" s="299">
        <v>1</v>
      </c>
      <c r="G10" s="300" t="s">
        <v>14</v>
      </c>
      <c r="H10" s="300">
        <v>70</v>
      </c>
      <c r="I10" s="309">
        <v>0</v>
      </c>
      <c r="J10" s="310">
        <f>SUM(H10*I10)</f>
        <v>0</v>
      </c>
      <c r="K10" s="311">
        <f t="shared" si="0"/>
        <v>0</v>
      </c>
      <c r="L10" s="312">
        <f t="shared" si="1"/>
        <v>0</v>
      </c>
      <c r="M10" s="302"/>
    </row>
    <row r="11" spans="1:13" ht="114.75" x14ac:dyDescent="0.2">
      <c r="A11" s="292">
        <v>6</v>
      </c>
      <c r="B11" s="298" t="s">
        <v>116</v>
      </c>
      <c r="C11" s="299"/>
      <c r="D11" s="300" t="s">
        <v>242</v>
      </c>
      <c r="E11" s="299"/>
      <c r="F11" s="299">
        <v>1</v>
      </c>
      <c r="G11" s="300" t="s">
        <v>14</v>
      </c>
      <c r="H11" s="300">
        <v>100</v>
      </c>
      <c r="I11" s="309">
        <v>0</v>
      </c>
      <c r="J11" s="310">
        <f>SUM(H11*I11)</f>
        <v>0</v>
      </c>
      <c r="K11" s="311">
        <f t="shared" si="0"/>
        <v>0</v>
      </c>
      <c r="L11" s="312">
        <f t="shared" si="1"/>
        <v>0</v>
      </c>
      <c r="M11" s="302"/>
    </row>
    <row r="12" spans="1:13" ht="127.5" x14ac:dyDescent="0.2">
      <c r="A12" s="292">
        <v>7</v>
      </c>
      <c r="B12" s="298" t="s">
        <v>256</v>
      </c>
      <c r="C12" s="299"/>
      <c r="D12" s="300">
        <v>19162</v>
      </c>
      <c r="E12" s="299"/>
      <c r="F12" s="299">
        <v>1</v>
      </c>
      <c r="G12" s="300" t="s">
        <v>14</v>
      </c>
      <c r="H12" s="300">
        <v>650</v>
      </c>
      <c r="I12" s="309">
        <v>0</v>
      </c>
      <c r="J12" s="310">
        <f>SUM(H12*I12)</f>
        <v>0</v>
      </c>
      <c r="K12" s="311">
        <f t="shared" si="0"/>
        <v>0</v>
      </c>
      <c r="L12" s="312">
        <f t="shared" si="1"/>
        <v>0</v>
      </c>
      <c r="M12" s="302"/>
    </row>
    <row r="13" spans="1:13" x14ac:dyDescent="0.2">
      <c r="A13" s="292">
        <v>8</v>
      </c>
      <c r="B13" s="298" t="s">
        <v>117</v>
      </c>
      <c r="C13" s="299"/>
      <c r="D13" s="300">
        <v>19013</v>
      </c>
      <c r="E13" s="299"/>
      <c r="F13" s="299">
        <v>100</v>
      </c>
      <c r="G13" s="300" t="s">
        <v>124</v>
      </c>
      <c r="H13" s="300">
        <v>20</v>
      </c>
      <c r="I13" s="309">
        <v>0</v>
      </c>
      <c r="J13" s="310">
        <f>SUM(H13*I13)</f>
        <v>0</v>
      </c>
      <c r="K13" s="311">
        <f t="shared" si="0"/>
        <v>0</v>
      </c>
      <c r="L13" s="312">
        <f t="shared" si="1"/>
        <v>0</v>
      </c>
      <c r="M13" s="302"/>
    </row>
    <row r="14" spans="1:13" ht="89.25" x14ac:dyDescent="0.2">
      <c r="A14" s="292">
        <v>9</v>
      </c>
      <c r="B14" s="303" t="s">
        <v>257</v>
      </c>
      <c r="C14" s="304"/>
      <c r="D14" s="305">
        <v>19189</v>
      </c>
      <c r="E14" s="308"/>
      <c r="F14" s="308">
        <v>1</v>
      </c>
      <c r="G14" s="305" t="s">
        <v>14</v>
      </c>
      <c r="H14" s="305">
        <v>60</v>
      </c>
      <c r="I14" s="309">
        <v>0</v>
      </c>
      <c r="J14" s="310">
        <f>SUM(H14*I14)</f>
        <v>0</v>
      </c>
      <c r="K14" s="311">
        <f t="shared" si="0"/>
        <v>0</v>
      </c>
      <c r="L14" s="312">
        <f t="shared" si="1"/>
        <v>0</v>
      </c>
      <c r="M14" s="302"/>
    </row>
    <row r="15" spans="1:13" ht="127.5" x14ac:dyDescent="0.2">
      <c r="A15" s="292">
        <v>10</v>
      </c>
      <c r="B15" s="298" t="s">
        <v>227</v>
      </c>
      <c r="C15" s="301"/>
      <c r="D15" s="300">
        <v>19190</v>
      </c>
      <c r="E15" s="299"/>
      <c r="F15" s="299">
        <v>1</v>
      </c>
      <c r="G15" s="300" t="s">
        <v>14</v>
      </c>
      <c r="H15" s="300">
        <v>100</v>
      </c>
      <c r="I15" s="309">
        <v>0</v>
      </c>
      <c r="J15" s="310">
        <f>SUM(H15*I15)</f>
        <v>0</v>
      </c>
      <c r="K15" s="311">
        <f t="shared" si="0"/>
        <v>0</v>
      </c>
      <c r="L15" s="312">
        <f t="shared" si="1"/>
        <v>0</v>
      </c>
      <c r="M15" s="302"/>
    </row>
    <row r="16" spans="1:13" ht="63.75" x14ac:dyDescent="0.2">
      <c r="A16" s="292">
        <v>11</v>
      </c>
      <c r="B16" s="303" t="s">
        <v>118</v>
      </c>
      <c r="C16" s="304"/>
      <c r="D16" s="305">
        <v>19173</v>
      </c>
      <c r="E16" s="308"/>
      <c r="F16" s="308">
        <v>1</v>
      </c>
      <c r="G16" s="305" t="s">
        <v>14</v>
      </c>
      <c r="H16" s="305">
        <v>220</v>
      </c>
      <c r="I16" s="309">
        <v>0</v>
      </c>
      <c r="J16" s="310">
        <f>SUM(H16*I16)</f>
        <v>0</v>
      </c>
      <c r="K16" s="311">
        <f t="shared" si="0"/>
        <v>0</v>
      </c>
      <c r="L16" s="312">
        <f t="shared" si="1"/>
        <v>0</v>
      </c>
      <c r="M16" s="306"/>
    </row>
    <row r="17" spans="1:13" ht="63.75" x14ac:dyDescent="0.2">
      <c r="A17" s="292">
        <v>12</v>
      </c>
      <c r="B17" s="313" t="s">
        <v>119</v>
      </c>
      <c r="C17" s="301"/>
      <c r="D17" s="300"/>
      <c r="E17" s="299"/>
      <c r="F17" s="299">
        <v>1</v>
      </c>
      <c r="G17" s="305" t="s">
        <v>14</v>
      </c>
      <c r="H17" s="300">
        <v>10</v>
      </c>
      <c r="I17" s="309">
        <v>0</v>
      </c>
      <c r="J17" s="310">
        <f>SUM(H17*I17)</f>
        <v>0</v>
      </c>
      <c r="K17" s="311">
        <f t="shared" si="0"/>
        <v>0</v>
      </c>
      <c r="L17" s="312">
        <f t="shared" si="1"/>
        <v>0</v>
      </c>
      <c r="M17" s="302"/>
    </row>
    <row r="18" spans="1:13" ht="51" x14ac:dyDescent="0.2">
      <c r="A18" s="292">
        <v>13</v>
      </c>
      <c r="B18" s="313" t="s">
        <v>260</v>
      </c>
      <c r="C18" s="301"/>
      <c r="D18" s="300"/>
      <c r="E18" s="299"/>
      <c r="F18" s="299">
        <v>1</v>
      </c>
      <c r="G18" s="305" t="s">
        <v>14</v>
      </c>
      <c r="H18" s="300">
        <v>20</v>
      </c>
      <c r="I18" s="309">
        <v>0</v>
      </c>
      <c r="J18" s="310">
        <f>SUM(H18*I18)</f>
        <v>0</v>
      </c>
      <c r="K18" s="311">
        <f t="shared" si="0"/>
        <v>0</v>
      </c>
      <c r="L18" s="312">
        <f t="shared" si="1"/>
        <v>0</v>
      </c>
      <c r="M18" s="302"/>
    </row>
    <row r="19" spans="1:13" ht="114.75" x14ac:dyDescent="0.2">
      <c r="A19" s="292">
        <v>14</v>
      </c>
      <c r="B19" s="352" t="s">
        <v>261</v>
      </c>
      <c r="C19" s="301"/>
      <c r="D19" s="300"/>
      <c r="E19" s="299"/>
      <c r="F19" s="299">
        <v>1</v>
      </c>
      <c r="G19" s="305" t="s">
        <v>14</v>
      </c>
      <c r="H19" s="300">
        <v>10</v>
      </c>
      <c r="I19" s="309">
        <v>0</v>
      </c>
      <c r="J19" s="310">
        <f>SUM(H19*I19)</f>
        <v>0</v>
      </c>
      <c r="K19" s="311">
        <f t="shared" si="0"/>
        <v>0</v>
      </c>
      <c r="L19" s="312">
        <f t="shared" si="1"/>
        <v>0</v>
      </c>
      <c r="M19" s="302"/>
    </row>
    <row r="20" spans="1:13" ht="51" x14ac:dyDescent="0.2">
      <c r="A20" s="292">
        <v>15</v>
      </c>
      <c r="B20" s="313" t="s">
        <v>121</v>
      </c>
      <c r="C20" s="301"/>
      <c r="D20" s="300"/>
      <c r="E20" s="299"/>
      <c r="F20" s="299">
        <v>1</v>
      </c>
      <c r="G20" s="305" t="s">
        <v>14</v>
      </c>
      <c r="H20" s="300">
        <v>10</v>
      </c>
      <c r="I20" s="309">
        <v>0</v>
      </c>
      <c r="J20" s="310">
        <f>SUM(H20*I20)</f>
        <v>0</v>
      </c>
      <c r="K20" s="311">
        <f t="shared" si="0"/>
        <v>0</v>
      </c>
      <c r="L20" s="312">
        <f t="shared" si="1"/>
        <v>0</v>
      </c>
      <c r="M20" s="302"/>
    </row>
    <row r="21" spans="1:13" ht="114.75" x14ac:dyDescent="0.2">
      <c r="A21" s="292">
        <v>16</v>
      </c>
      <c r="B21" s="313" t="s">
        <v>122</v>
      </c>
      <c r="C21" s="301"/>
      <c r="D21" s="300"/>
      <c r="E21" s="299"/>
      <c r="F21" s="299">
        <v>48</v>
      </c>
      <c r="G21" s="305" t="s">
        <v>124</v>
      </c>
      <c r="H21" s="300">
        <v>480</v>
      </c>
      <c r="I21" s="309">
        <v>0</v>
      </c>
      <c r="J21" s="310">
        <f>SUM(H21*I21)</f>
        <v>0</v>
      </c>
      <c r="K21" s="311">
        <f t="shared" si="0"/>
        <v>0</v>
      </c>
      <c r="L21" s="312">
        <f t="shared" si="1"/>
        <v>0</v>
      </c>
      <c r="M21" s="302"/>
    </row>
    <row r="22" spans="1:13" ht="179.25" thickBot="1" x14ac:dyDescent="0.25">
      <c r="A22" s="292">
        <v>17</v>
      </c>
      <c r="B22" s="344" t="s">
        <v>258</v>
      </c>
      <c r="C22" s="345"/>
      <c r="D22" s="346">
        <v>19176</v>
      </c>
      <c r="E22" s="347"/>
      <c r="F22" s="347">
        <v>50</v>
      </c>
      <c r="G22" s="346" t="s">
        <v>124</v>
      </c>
      <c r="H22" s="346">
        <v>500</v>
      </c>
      <c r="I22" s="348">
        <v>0</v>
      </c>
      <c r="J22" s="349">
        <f>SUM(H22*I22)</f>
        <v>0</v>
      </c>
      <c r="K22" s="350">
        <f t="shared" si="0"/>
        <v>0</v>
      </c>
      <c r="L22" s="351">
        <f t="shared" si="1"/>
        <v>0</v>
      </c>
      <c r="M22" s="320"/>
    </row>
    <row r="23" spans="1:13" ht="22.15" customHeight="1" thickBot="1" x14ac:dyDescent="0.25">
      <c r="A23" s="71"/>
      <c r="B23" s="314" t="s">
        <v>17</v>
      </c>
      <c r="C23" s="315"/>
      <c r="D23" s="316"/>
      <c r="E23" s="315"/>
      <c r="F23" s="315"/>
      <c r="G23" s="315"/>
      <c r="H23" s="315"/>
      <c r="I23" s="317"/>
      <c r="J23" s="318">
        <f>SUM(J6:J22)</f>
        <v>0</v>
      </c>
      <c r="K23" s="321">
        <f>SUM(K6:K22)</f>
        <v>0</v>
      </c>
      <c r="L23" s="322">
        <f>SUM(J23:K23)</f>
        <v>0</v>
      </c>
      <c r="M23" s="319"/>
    </row>
    <row r="24" spans="1:13" x14ac:dyDescent="0.2">
      <c r="B24" s="96"/>
    </row>
    <row r="25" spans="1:13" x14ac:dyDescent="0.2">
      <c r="B25" s="96"/>
      <c r="C25" s="44" t="s">
        <v>120</v>
      </c>
    </row>
    <row r="26" spans="1:13" x14ac:dyDescent="0.2">
      <c r="B26" s="96"/>
    </row>
    <row r="27" spans="1:13" x14ac:dyDescent="0.2">
      <c r="B27" s="96"/>
    </row>
    <row r="28" spans="1:13" x14ac:dyDescent="0.2">
      <c r="B28" s="96"/>
    </row>
    <row r="29" spans="1:13" x14ac:dyDescent="0.2">
      <c r="B29" s="96"/>
    </row>
    <row r="30" spans="1:13" ht="15" x14ac:dyDescent="0.25">
      <c r="A30" s="156"/>
      <c r="B30" s="36" t="s">
        <v>18</v>
      </c>
      <c r="C30" s="37"/>
      <c r="D30" s="37"/>
      <c r="E30" s="37"/>
      <c r="F30" s="37"/>
      <c r="G30" s="38"/>
      <c r="H30" s="38"/>
      <c r="I30" s="97"/>
      <c r="J30" s="40"/>
    </row>
    <row r="31" spans="1:13" ht="15" x14ac:dyDescent="0.25">
      <c r="A31" s="156"/>
      <c r="B31" s="41" t="s">
        <v>19</v>
      </c>
      <c r="C31" s="41"/>
      <c r="D31" s="41"/>
      <c r="E31" s="41"/>
      <c r="F31" s="41"/>
      <c r="G31" s="41"/>
      <c r="H31" s="41"/>
      <c r="I31" s="98"/>
      <c r="J31" s="41"/>
    </row>
    <row r="32" spans="1:13" ht="15" x14ac:dyDescent="0.25">
      <c r="A32" s="156"/>
      <c r="B32" s="43"/>
      <c r="D32" s="44"/>
      <c r="G32" s="45"/>
      <c r="H32" s="45"/>
      <c r="I32" s="99"/>
      <c r="J32" s="47"/>
    </row>
    <row r="33" spans="1:11" ht="15" x14ac:dyDescent="0.25">
      <c r="A33" s="156"/>
      <c r="B33" s="43"/>
      <c r="D33" s="44"/>
      <c r="G33" s="45"/>
      <c r="H33" s="45"/>
      <c r="I33" s="99"/>
      <c r="J33" s="47"/>
    </row>
    <row r="34" spans="1:11" ht="15" x14ac:dyDescent="0.25">
      <c r="A34" s="156"/>
      <c r="B34" s="48" t="s">
        <v>20</v>
      </c>
      <c r="C34" s="48"/>
      <c r="D34" s="48"/>
      <c r="E34" s="48"/>
      <c r="F34" s="48"/>
      <c r="G34" s="48"/>
      <c r="H34" s="45"/>
      <c r="I34" s="99"/>
      <c r="J34" s="47"/>
    </row>
    <row r="35" spans="1:11" ht="15" x14ac:dyDescent="0.25">
      <c r="A35" s="156"/>
      <c r="B35" s="48" t="s">
        <v>21</v>
      </c>
      <c r="C35" s="48"/>
      <c r="D35" s="48"/>
      <c r="E35" s="48"/>
      <c r="F35" s="48"/>
      <c r="G35" s="48"/>
      <c r="H35" s="45"/>
      <c r="I35" s="99"/>
      <c r="J35" s="47"/>
    </row>
    <row r="36" spans="1:11" ht="15" x14ac:dyDescent="0.25">
      <c r="A36" s="156"/>
      <c r="B36" s="43"/>
      <c r="D36" s="44"/>
      <c r="G36" s="45"/>
      <c r="H36" s="45"/>
      <c r="I36" s="99"/>
      <c r="J36" s="47"/>
    </row>
    <row r="37" spans="1:11" ht="15" x14ac:dyDescent="0.25">
      <c r="A37" s="156"/>
      <c r="B37" s="43"/>
      <c r="D37" s="44"/>
      <c r="G37" s="45"/>
      <c r="H37" s="45"/>
      <c r="I37" s="99"/>
      <c r="J37" s="47"/>
    </row>
    <row r="38" spans="1:11" ht="15" x14ac:dyDescent="0.25">
      <c r="A38" s="156"/>
      <c r="B38" s="49" t="s">
        <v>22</v>
      </c>
      <c r="C38" s="49"/>
      <c r="D38" s="49"/>
      <c r="E38" s="50"/>
      <c r="F38" s="49"/>
      <c r="G38" s="50" t="s">
        <v>23</v>
      </c>
      <c r="H38" s="212"/>
      <c r="I38" s="80"/>
      <c r="J38" s="52" t="s">
        <v>24</v>
      </c>
      <c r="K38" s="100"/>
    </row>
    <row r="39" spans="1:11" ht="15" x14ac:dyDescent="0.25">
      <c r="A39" s="156"/>
      <c r="B39" s="53"/>
      <c r="C39" s="53"/>
      <c r="D39" s="53"/>
      <c r="E39" s="53"/>
      <c r="F39" s="53"/>
      <c r="G39" s="53"/>
      <c r="H39" s="53"/>
      <c r="I39" s="101"/>
      <c r="J39" s="53"/>
      <c r="K39" s="100"/>
    </row>
    <row r="40" spans="1:11" ht="15" x14ac:dyDescent="0.25">
      <c r="A40" s="156"/>
      <c r="B40" s="212"/>
      <c r="C40" s="212"/>
      <c r="D40" s="212"/>
      <c r="E40" s="212"/>
      <c r="F40" s="212"/>
      <c r="G40" s="212"/>
      <c r="H40" s="212"/>
      <c r="I40" s="291"/>
      <c r="J40" s="212"/>
      <c r="K40" s="100"/>
    </row>
  </sheetData>
  <mergeCells count="1">
    <mergeCell ref="B4:L4"/>
  </mergeCells>
  <pageMargins left="0.70866141732283472" right="0.70866141732283472" top="0.94488188976377963" bottom="0.74803149606299213" header="0.31496062992125984" footer="0.31496062992125984"/>
  <pageSetup paperSize="9" scale="55" fitToHeight="0" orientation="landscape" r:id="rId1"/>
  <headerFooter>
    <oddHeader xml:space="preserve">&amp;LNAROČNIK: DOM PETRA UZARJA, Ročevnica 58, 4290 TRŽIČ&amp;C&amp;G&amp;RPREDRAČUN št.: JN_B02/2021 </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A22A8-CE47-4310-95ED-4209EA62157A}">
  <sheetPr>
    <pageSetUpPr fitToPage="1"/>
  </sheetPr>
  <dimension ref="A1:M127"/>
  <sheetViews>
    <sheetView workbookViewId="0">
      <selection activeCell="J8" sqref="J8"/>
    </sheetView>
  </sheetViews>
  <sheetFormatPr defaultColWidth="9.140625" defaultRowHeight="15" x14ac:dyDescent="0.25"/>
  <cols>
    <col min="1" max="1" width="3.85546875" style="156" customWidth="1"/>
    <col min="2" max="2" width="54" style="323" customWidth="1"/>
    <col min="3" max="3" width="22.42578125" style="156" hidden="1" customWidth="1"/>
    <col min="4" max="4" width="9.140625" style="275"/>
    <col min="5" max="5" width="16.42578125" style="156" customWidth="1"/>
    <col min="6" max="6" width="9.140625" style="156"/>
    <col min="7" max="8" width="9.140625" style="275"/>
    <col min="9" max="9" width="14.85546875" style="354" customWidth="1"/>
    <col min="10" max="10" width="20.7109375" style="323" customWidth="1"/>
    <col min="11" max="11" width="20.140625" style="323" customWidth="1"/>
    <col min="12" max="13" width="19.85546875" style="323" customWidth="1"/>
    <col min="14" max="16384" width="9.140625" style="156"/>
  </cols>
  <sheetData>
    <row r="1" spans="1:13" ht="15.75" x14ac:dyDescent="0.25">
      <c r="A1" s="102" t="s">
        <v>29</v>
      </c>
      <c r="B1" s="103"/>
      <c r="C1" s="212"/>
    </row>
    <row r="2" spans="1:13" x14ac:dyDescent="0.25">
      <c r="A2" s="48"/>
      <c r="B2" s="103"/>
      <c r="C2" s="212"/>
    </row>
    <row r="3" spans="1:13" ht="15.75" thickBot="1" x14ac:dyDescent="0.3"/>
    <row r="4" spans="1:13" ht="15.75" thickBot="1" x14ac:dyDescent="0.3">
      <c r="B4" s="630" t="s">
        <v>123</v>
      </c>
      <c r="C4" s="631"/>
      <c r="D4" s="631"/>
      <c r="E4" s="631"/>
      <c r="F4" s="631"/>
      <c r="G4" s="631"/>
      <c r="H4" s="631"/>
      <c r="I4" s="631"/>
      <c r="J4" s="631"/>
      <c r="K4" s="631"/>
      <c r="L4" s="632"/>
      <c r="M4" s="288"/>
    </row>
    <row r="5" spans="1:13" ht="15.75" thickBot="1" x14ac:dyDescent="0.3">
      <c r="B5" s="202" t="s">
        <v>262</v>
      </c>
      <c r="C5" s="203"/>
      <c r="D5" s="203"/>
      <c r="E5" s="203"/>
      <c r="F5" s="203"/>
      <c r="G5" s="203"/>
      <c r="H5" s="203"/>
      <c r="I5" s="203"/>
      <c r="J5" s="203"/>
      <c r="K5" s="203"/>
      <c r="L5" s="204"/>
      <c r="M5" s="288"/>
    </row>
    <row r="6" spans="1:13" ht="36" x14ac:dyDescent="0.25">
      <c r="A6" s="104"/>
      <c r="B6" s="95" t="s">
        <v>2</v>
      </c>
      <c r="C6" s="64" t="s">
        <v>3</v>
      </c>
      <c r="D6" s="64" t="s">
        <v>4</v>
      </c>
      <c r="E6" s="64" t="s">
        <v>5</v>
      </c>
      <c r="F6" s="64" t="s">
        <v>6</v>
      </c>
      <c r="G6" s="64" t="s">
        <v>7</v>
      </c>
      <c r="H6" s="7" t="s">
        <v>8</v>
      </c>
      <c r="I6" s="66" t="s">
        <v>9</v>
      </c>
      <c r="J6" s="67" t="s">
        <v>10</v>
      </c>
      <c r="K6" s="67" t="s">
        <v>11</v>
      </c>
      <c r="L6" s="68" t="s">
        <v>12</v>
      </c>
      <c r="M6" s="356" t="s">
        <v>13</v>
      </c>
    </row>
    <row r="7" spans="1:13" ht="24" x14ac:dyDescent="0.25">
      <c r="A7" s="105">
        <v>1</v>
      </c>
      <c r="B7" s="106" t="s">
        <v>266</v>
      </c>
      <c r="C7" s="107"/>
      <c r="D7" s="108">
        <v>30133</v>
      </c>
      <c r="E7" s="107"/>
      <c r="F7" s="365"/>
      <c r="G7" s="109" t="s">
        <v>124</v>
      </c>
      <c r="H7" s="110">
        <v>10</v>
      </c>
      <c r="I7" s="111">
        <v>0</v>
      </c>
      <c r="J7" s="112">
        <f>SUM(H7*I7)</f>
        <v>0</v>
      </c>
      <c r="K7" s="113">
        <f>SUM(J7*0.22)</f>
        <v>0</v>
      </c>
      <c r="L7" s="114">
        <f t="shared" ref="L7:L23" si="0">SUM(J7:K7)</f>
        <v>0</v>
      </c>
      <c r="M7" s="115"/>
    </row>
    <row r="8" spans="1:13" ht="24" x14ac:dyDescent="0.25">
      <c r="A8" s="105">
        <v>2</v>
      </c>
      <c r="B8" s="116" t="s">
        <v>267</v>
      </c>
      <c r="C8" s="117"/>
      <c r="D8" s="118">
        <v>30006</v>
      </c>
      <c r="E8" s="117"/>
      <c r="F8" s="366"/>
      <c r="G8" s="119" t="s">
        <v>124</v>
      </c>
      <c r="H8" s="120">
        <v>10</v>
      </c>
      <c r="I8" s="121">
        <v>0</v>
      </c>
      <c r="J8" s="112">
        <f>SUM(H8*I8)</f>
        <v>0</v>
      </c>
      <c r="K8" s="122">
        <f>SUM(J8*0.095)</f>
        <v>0</v>
      </c>
      <c r="L8" s="123">
        <f t="shared" si="0"/>
        <v>0</v>
      </c>
      <c r="M8" s="115"/>
    </row>
    <row r="9" spans="1:13" ht="24" x14ac:dyDescent="0.25">
      <c r="A9" s="105">
        <v>3</v>
      </c>
      <c r="B9" s="116" t="s">
        <v>268</v>
      </c>
      <c r="C9" s="117"/>
      <c r="D9" s="118">
        <v>30299</v>
      </c>
      <c r="E9" s="117"/>
      <c r="F9" s="366"/>
      <c r="G9" s="119" t="s">
        <v>124</v>
      </c>
      <c r="H9" s="120">
        <v>20</v>
      </c>
      <c r="I9" s="121">
        <v>0</v>
      </c>
      <c r="J9" s="112">
        <f>SUM(H9*I9)</f>
        <v>0</v>
      </c>
      <c r="K9" s="122">
        <f>SUM(J9*0.095)</f>
        <v>0</v>
      </c>
      <c r="L9" s="123">
        <f t="shared" si="0"/>
        <v>0</v>
      </c>
      <c r="M9" s="115"/>
    </row>
    <row r="10" spans="1:13" ht="36" x14ac:dyDescent="0.25">
      <c r="A10" s="105">
        <v>4</v>
      </c>
      <c r="B10" s="116" t="s">
        <v>269</v>
      </c>
      <c r="C10" s="117"/>
      <c r="D10" s="118">
        <v>30056</v>
      </c>
      <c r="E10" s="117"/>
      <c r="F10" s="366"/>
      <c r="G10" s="119" t="s">
        <v>126</v>
      </c>
      <c r="H10" s="120">
        <v>10</v>
      </c>
      <c r="I10" s="121">
        <v>0</v>
      </c>
      <c r="J10" s="112">
        <f>SUM(H10*I10)</f>
        <v>0</v>
      </c>
      <c r="K10" s="122">
        <f t="shared" ref="K10:K21" si="1">SUM(J10*0.22)</f>
        <v>0</v>
      </c>
      <c r="L10" s="123">
        <f t="shared" si="0"/>
        <v>0</v>
      </c>
      <c r="M10" s="115"/>
    </row>
    <row r="11" spans="1:13" ht="24" x14ac:dyDescent="0.25">
      <c r="A11" s="105">
        <v>5</v>
      </c>
      <c r="B11" s="116" t="s">
        <v>146</v>
      </c>
      <c r="C11" s="117"/>
      <c r="D11" s="118">
        <v>30013</v>
      </c>
      <c r="E11" s="117"/>
      <c r="F11" s="366"/>
      <c r="G11" s="119" t="s">
        <v>14</v>
      </c>
      <c r="H11" s="120">
        <v>50</v>
      </c>
      <c r="I11" s="121">
        <v>0</v>
      </c>
      <c r="J11" s="112">
        <f>SUM(H11*I11)</f>
        <v>0</v>
      </c>
      <c r="K11" s="122">
        <f t="shared" ref="K11:K18" si="2">SUM(J11*0.095)</f>
        <v>0</v>
      </c>
      <c r="L11" s="123">
        <f t="shared" si="0"/>
        <v>0</v>
      </c>
      <c r="M11" s="115"/>
    </row>
    <row r="12" spans="1:13" ht="24" x14ac:dyDescent="0.25">
      <c r="A12" s="105">
        <v>6</v>
      </c>
      <c r="B12" s="116" t="s">
        <v>147</v>
      </c>
      <c r="C12" s="117"/>
      <c r="D12" s="118">
        <v>30333</v>
      </c>
      <c r="E12" s="117"/>
      <c r="F12" s="366"/>
      <c r="G12" s="119" t="s">
        <v>124</v>
      </c>
      <c r="H12" s="120">
        <v>5</v>
      </c>
      <c r="I12" s="121">
        <v>0</v>
      </c>
      <c r="J12" s="112">
        <f>SUM(H12*I12)</f>
        <v>0</v>
      </c>
      <c r="K12" s="122">
        <f t="shared" si="2"/>
        <v>0</v>
      </c>
      <c r="L12" s="123">
        <f t="shared" si="0"/>
        <v>0</v>
      </c>
      <c r="M12" s="115"/>
    </row>
    <row r="13" spans="1:13" ht="24" x14ac:dyDescent="0.25">
      <c r="A13" s="105">
        <v>7</v>
      </c>
      <c r="B13" s="116" t="s">
        <v>148</v>
      </c>
      <c r="C13" s="117"/>
      <c r="D13" s="118">
        <v>30332</v>
      </c>
      <c r="E13" s="117"/>
      <c r="F13" s="366"/>
      <c r="G13" s="119" t="s">
        <v>124</v>
      </c>
      <c r="H13" s="120">
        <v>5</v>
      </c>
      <c r="I13" s="121">
        <v>0</v>
      </c>
      <c r="J13" s="112">
        <f>SUM(H13*I13)</f>
        <v>0</v>
      </c>
      <c r="K13" s="122">
        <f t="shared" si="2"/>
        <v>0</v>
      </c>
      <c r="L13" s="123">
        <f t="shared" si="0"/>
        <v>0</v>
      </c>
      <c r="M13" s="115"/>
    </row>
    <row r="14" spans="1:13" ht="24" x14ac:dyDescent="0.25">
      <c r="A14" s="105">
        <v>8</v>
      </c>
      <c r="B14" s="116" t="s">
        <v>149</v>
      </c>
      <c r="C14" s="117"/>
      <c r="D14" s="118">
        <v>30331</v>
      </c>
      <c r="E14" s="117"/>
      <c r="F14" s="366"/>
      <c r="G14" s="119" t="s">
        <v>124</v>
      </c>
      <c r="H14" s="120">
        <v>10</v>
      </c>
      <c r="I14" s="121">
        <v>0</v>
      </c>
      <c r="J14" s="112">
        <f>SUM(H14*I14)</f>
        <v>0</v>
      </c>
      <c r="K14" s="122">
        <f t="shared" si="2"/>
        <v>0</v>
      </c>
      <c r="L14" s="123">
        <f t="shared" si="0"/>
        <v>0</v>
      </c>
      <c r="M14" s="115"/>
    </row>
    <row r="15" spans="1:13" ht="36" x14ac:dyDescent="0.25">
      <c r="A15" s="105">
        <v>9</v>
      </c>
      <c r="B15" s="116" t="s">
        <v>270</v>
      </c>
      <c r="C15" s="117"/>
      <c r="D15" s="118">
        <v>30004</v>
      </c>
      <c r="E15" s="117"/>
      <c r="F15" s="366"/>
      <c r="G15" s="119" t="s">
        <v>124</v>
      </c>
      <c r="H15" s="120">
        <v>1200</v>
      </c>
      <c r="I15" s="121">
        <v>0</v>
      </c>
      <c r="J15" s="112">
        <f>SUM(H15*I15)</f>
        <v>0</v>
      </c>
      <c r="K15" s="122">
        <f t="shared" si="2"/>
        <v>0</v>
      </c>
      <c r="L15" s="123">
        <f t="shared" si="0"/>
        <v>0</v>
      </c>
      <c r="M15" s="115"/>
    </row>
    <row r="16" spans="1:13" ht="36" x14ac:dyDescent="0.25">
      <c r="A16" s="105">
        <v>10</v>
      </c>
      <c r="B16" s="116" t="s">
        <v>150</v>
      </c>
      <c r="C16" s="117"/>
      <c r="D16" s="118">
        <v>30162</v>
      </c>
      <c r="E16" s="117"/>
      <c r="F16" s="366"/>
      <c r="G16" s="119" t="s">
        <v>14</v>
      </c>
      <c r="H16" s="120">
        <v>50</v>
      </c>
      <c r="I16" s="121">
        <v>0</v>
      </c>
      <c r="J16" s="112">
        <f>SUM(H16*I16)</f>
        <v>0</v>
      </c>
      <c r="K16" s="122">
        <f t="shared" si="2"/>
        <v>0</v>
      </c>
      <c r="L16" s="123">
        <f t="shared" si="0"/>
        <v>0</v>
      </c>
      <c r="M16" s="115"/>
    </row>
    <row r="17" spans="1:13" ht="36" x14ac:dyDescent="0.25">
      <c r="A17" s="105">
        <v>11</v>
      </c>
      <c r="B17" s="116" t="s">
        <v>151</v>
      </c>
      <c r="C17" s="117"/>
      <c r="D17" s="118">
        <v>30221</v>
      </c>
      <c r="E17" s="117"/>
      <c r="F17" s="366"/>
      <c r="G17" s="119" t="s">
        <v>14</v>
      </c>
      <c r="H17" s="120">
        <v>60</v>
      </c>
      <c r="I17" s="121">
        <v>0</v>
      </c>
      <c r="J17" s="112">
        <f>SUM(H17*I17)</f>
        <v>0</v>
      </c>
      <c r="K17" s="122">
        <f t="shared" si="2"/>
        <v>0</v>
      </c>
      <c r="L17" s="123">
        <f t="shared" si="0"/>
        <v>0</v>
      </c>
      <c r="M17" s="115"/>
    </row>
    <row r="18" spans="1:13" x14ac:dyDescent="0.25">
      <c r="A18" s="105">
        <v>12</v>
      </c>
      <c r="B18" s="116" t="s">
        <v>271</v>
      </c>
      <c r="C18" s="117"/>
      <c r="D18" s="118">
        <v>30183</v>
      </c>
      <c r="E18" s="117"/>
      <c r="F18" s="366"/>
      <c r="G18" s="119" t="s">
        <v>124</v>
      </c>
      <c r="H18" s="120">
        <v>60</v>
      </c>
      <c r="I18" s="121">
        <v>0</v>
      </c>
      <c r="J18" s="112">
        <f>SUM(H18*I18)</f>
        <v>0</v>
      </c>
      <c r="K18" s="122">
        <f t="shared" si="2"/>
        <v>0</v>
      </c>
      <c r="L18" s="123">
        <f t="shared" si="0"/>
        <v>0</v>
      </c>
      <c r="M18" s="115"/>
    </row>
    <row r="19" spans="1:13" x14ac:dyDescent="0.25">
      <c r="A19" s="105">
        <v>13</v>
      </c>
      <c r="B19" s="116" t="s">
        <v>155</v>
      </c>
      <c r="C19" s="117"/>
      <c r="D19" s="118">
        <v>30219</v>
      </c>
      <c r="E19" s="117"/>
      <c r="F19" s="366"/>
      <c r="G19" s="119" t="s">
        <v>14</v>
      </c>
      <c r="H19" s="120">
        <v>30</v>
      </c>
      <c r="I19" s="121">
        <v>0</v>
      </c>
      <c r="J19" s="112">
        <f>SUM(H19*I19)</f>
        <v>0</v>
      </c>
      <c r="K19" s="122">
        <f t="shared" si="1"/>
        <v>0</v>
      </c>
      <c r="L19" s="123">
        <f t="shared" si="0"/>
        <v>0</v>
      </c>
      <c r="M19" s="115"/>
    </row>
    <row r="20" spans="1:13" x14ac:dyDescent="0.25">
      <c r="A20" s="105">
        <v>14</v>
      </c>
      <c r="B20" s="116" t="s">
        <v>288</v>
      </c>
      <c r="C20" s="117"/>
      <c r="D20" s="118">
        <v>30247</v>
      </c>
      <c r="E20" s="117"/>
      <c r="F20" s="366"/>
      <c r="G20" s="119" t="s">
        <v>124</v>
      </c>
      <c r="H20" s="120">
        <v>3</v>
      </c>
      <c r="I20" s="121">
        <v>0</v>
      </c>
      <c r="J20" s="112">
        <f>SUM(H20*I20)</f>
        <v>0</v>
      </c>
      <c r="K20" s="122">
        <f>SUM(J20*0.095)</f>
        <v>0</v>
      </c>
      <c r="L20" s="123">
        <f t="shared" si="0"/>
        <v>0</v>
      </c>
      <c r="M20" s="115"/>
    </row>
    <row r="21" spans="1:13" ht="60" x14ac:dyDescent="0.25">
      <c r="A21" s="105">
        <v>15</v>
      </c>
      <c r="B21" s="116" t="s">
        <v>158</v>
      </c>
      <c r="C21" s="117"/>
      <c r="D21" s="118">
        <v>30150</v>
      </c>
      <c r="E21" s="117"/>
      <c r="F21" s="366"/>
      <c r="G21" s="119" t="s">
        <v>124</v>
      </c>
      <c r="H21" s="120">
        <v>5</v>
      </c>
      <c r="I21" s="121">
        <v>0</v>
      </c>
      <c r="J21" s="112">
        <f>SUM(H21*I21)</f>
        <v>0</v>
      </c>
      <c r="K21" s="122">
        <f t="shared" si="1"/>
        <v>0</v>
      </c>
      <c r="L21" s="123">
        <f t="shared" si="0"/>
        <v>0</v>
      </c>
      <c r="M21" s="115"/>
    </row>
    <row r="22" spans="1:13" s="276" customFormat="1" ht="36" x14ac:dyDescent="0.25">
      <c r="A22" s="105">
        <v>16</v>
      </c>
      <c r="B22" s="116" t="s">
        <v>159</v>
      </c>
      <c r="C22" s="117"/>
      <c r="D22" s="118">
        <v>30261</v>
      </c>
      <c r="E22" s="117"/>
      <c r="F22" s="366"/>
      <c r="G22" s="119" t="s">
        <v>124</v>
      </c>
      <c r="H22" s="120">
        <v>10</v>
      </c>
      <c r="I22" s="121">
        <v>0</v>
      </c>
      <c r="J22" s="125">
        <f>SUM(H22*I22)</f>
        <v>0</v>
      </c>
      <c r="K22" s="122">
        <f>SUM(J22*0.095)</f>
        <v>0</v>
      </c>
      <c r="L22" s="123">
        <f t="shared" si="0"/>
        <v>0</v>
      </c>
      <c r="M22" s="115"/>
    </row>
    <row r="23" spans="1:13" ht="24" x14ac:dyDescent="0.25">
      <c r="A23" s="105">
        <v>17</v>
      </c>
      <c r="B23" s="116" t="s">
        <v>171</v>
      </c>
      <c r="C23" s="117"/>
      <c r="D23" s="118">
        <v>30055</v>
      </c>
      <c r="E23" s="117"/>
      <c r="F23" s="366"/>
      <c r="G23" s="119" t="s">
        <v>14</v>
      </c>
      <c r="H23" s="120">
        <v>40</v>
      </c>
      <c r="I23" s="121">
        <v>0</v>
      </c>
      <c r="J23" s="112">
        <f>SUM(H23*I23)</f>
        <v>0</v>
      </c>
      <c r="K23" s="122">
        <f t="shared" ref="K23:K30" si="3">SUM(J23*0.095)</f>
        <v>0</v>
      </c>
      <c r="L23" s="123">
        <f t="shared" si="0"/>
        <v>0</v>
      </c>
      <c r="M23" s="115"/>
    </row>
    <row r="24" spans="1:13" s="276" customFormat="1" ht="24" x14ac:dyDescent="0.25">
      <c r="A24" s="105">
        <v>18</v>
      </c>
      <c r="B24" s="116" t="s">
        <v>172</v>
      </c>
      <c r="C24" s="126"/>
      <c r="D24" s="127">
        <v>30080</v>
      </c>
      <c r="E24" s="117"/>
      <c r="F24" s="366"/>
      <c r="G24" s="119" t="s">
        <v>14</v>
      </c>
      <c r="H24" s="120">
        <v>1500</v>
      </c>
      <c r="I24" s="121">
        <v>0</v>
      </c>
      <c r="J24" s="112">
        <f>SUM(H24*I24)</f>
        <v>0</v>
      </c>
      <c r="K24" s="122">
        <f t="shared" si="3"/>
        <v>0</v>
      </c>
      <c r="L24" s="123">
        <f t="shared" ref="L24:L35" si="4">SUM(J24:K24)</f>
        <v>0</v>
      </c>
      <c r="M24" s="115"/>
    </row>
    <row r="25" spans="1:13" ht="72" x14ac:dyDescent="0.25">
      <c r="A25" s="105">
        <v>19</v>
      </c>
      <c r="B25" s="116" t="s">
        <v>272</v>
      </c>
      <c r="C25" s="117"/>
      <c r="D25" s="118">
        <v>30251</v>
      </c>
      <c r="E25" s="117"/>
      <c r="F25" s="366"/>
      <c r="G25" s="119" t="s">
        <v>124</v>
      </c>
      <c r="H25" s="120">
        <v>10</v>
      </c>
      <c r="I25" s="121">
        <v>0</v>
      </c>
      <c r="J25" s="112">
        <f>SUM(H25*I25)</f>
        <v>0</v>
      </c>
      <c r="K25" s="122">
        <f t="shared" si="3"/>
        <v>0</v>
      </c>
      <c r="L25" s="123">
        <f t="shared" si="4"/>
        <v>0</v>
      </c>
      <c r="M25" s="115"/>
    </row>
    <row r="26" spans="1:13" ht="72" x14ac:dyDescent="0.25">
      <c r="A26" s="105">
        <v>20</v>
      </c>
      <c r="B26" s="116" t="s">
        <v>273</v>
      </c>
      <c r="C26" s="117"/>
      <c r="D26" s="118">
        <v>30257</v>
      </c>
      <c r="E26" s="117"/>
      <c r="F26" s="366"/>
      <c r="G26" s="119" t="s">
        <v>124</v>
      </c>
      <c r="H26" s="120">
        <v>10</v>
      </c>
      <c r="I26" s="121">
        <v>0</v>
      </c>
      <c r="J26" s="112">
        <f>SUM(H26*I26)</f>
        <v>0</v>
      </c>
      <c r="K26" s="122">
        <f t="shared" si="3"/>
        <v>0</v>
      </c>
      <c r="L26" s="123">
        <f t="shared" si="4"/>
        <v>0</v>
      </c>
      <c r="M26" s="115"/>
    </row>
    <row r="27" spans="1:13" ht="72" x14ac:dyDescent="0.25">
      <c r="A27" s="105">
        <v>21</v>
      </c>
      <c r="B27" s="116" t="s">
        <v>274</v>
      </c>
      <c r="C27" s="117"/>
      <c r="D27" s="128">
        <v>30306</v>
      </c>
      <c r="E27" s="117"/>
      <c r="F27" s="366"/>
      <c r="G27" s="119" t="s">
        <v>124</v>
      </c>
      <c r="H27" s="120">
        <v>5</v>
      </c>
      <c r="I27" s="121">
        <v>0</v>
      </c>
      <c r="J27" s="112">
        <f>SUM(H27*I27)</f>
        <v>0</v>
      </c>
      <c r="K27" s="122">
        <f t="shared" si="3"/>
        <v>0</v>
      </c>
      <c r="L27" s="123">
        <f t="shared" si="4"/>
        <v>0</v>
      </c>
      <c r="M27" s="115"/>
    </row>
    <row r="28" spans="1:13" ht="72" x14ac:dyDescent="0.25">
      <c r="A28" s="105">
        <v>22</v>
      </c>
      <c r="B28" s="116" t="s">
        <v>275</v>
      </c>
      <c r="C28" s="117"/>
      <c r="D28" s="128">
        <v>30228</v>
      </c>
      <c r="E28" s="117"/>
      <c r="F28" s="366"/>
      <c r="G28" s="119" t="s">
        <v>124</v>
      </c>
      <c r="H28" s="120">
        <v>5</v>
      </c>
      <c r="I28" s="121">
        <v>0</v>
      </c>
      <c r="J28" s="112">
        <f>SUM(H28*I28)</f>
        <v>0</v>
      </c>
      <c r="K28" s="122">
        <f t="shared" si="3"/>
        <v>0</v>
      </c>
      <c r="L28" s="123">
        <f t="shared" si="4"/>
        <v>0</v>
      </c>
      <c r="M28" s="115"/>
    </row>
    <row r="29" spans="1:13" ht="72" x14ac:dyDescent="0.25">
      <c r="A29" s="105">
        <v>23</v>
      </c>
      <c r="B29" s="116" t="s">
        <v>276</v>
      </c>
      <c r="C29" s="117"/>
      <c r="D29" s="128">
        <v>30097</v>
      </c>
      <c r="E29" s="117"/>
      <c r="F29" s="366"/>
      <c r="G29" s="119" t="s">
        <v>124</v>
      </c>
      <c r="H29" s="120">
        <v>5</v>
      </c>
      <c r="I29" s="121">
        <v>0</v>
      </c>
      <c r="J29" s="112">
        <f>SUM(H29*I29)</f>
        <v>0</v>
      </c>
      <c r="K29" s="122">
        <f t="shared" si="3"/>
        <v>0</v>
      </c>
      <c r="L29" s="123">
        <f t="shared" si="4"/>
        <v>0</v>
      </c>
      <c r="M29" s="115"/>
    </row>
    <row r="30" spans="1:13" ht="72" x14ac:dyDescent="0.25">
      <c r="A30" s="105">
        <v>24</v>
      </c>
      <c r="B30" s="116" t="s">
        <v>277</v>
      </c>
      <c r="C30" s="117"/>
      <c r="D30" s="128">
        <v>30223</v>
      </c>
      <c r="E30" s="117"/>
      <c r="F30" s="366"/>
      <c r="G30" s="119" t="s">
        <v>124</v>
      </c>
      <c r="H30" s="120">
        <v>10</v>
      </c>
      <c r="I30" s="121">
        <v>0</v>
      </c>
      <c r="J30" s="112">
        <f>SUM(H30*I30)</f>
        <v>0</v>
      </c>
      <c r="K30" s="122">
        <f t="shared" si="3"/>
        <v>0</v>
      </c>
      <c r="L30" s="123">
        <f t="shared" si="4"/>
        <v>0</v>
      </c>
      <c r="M30" s="115"/>
    </row>
    <row r="31" spans="1:13" x14ac:dyDescent="0.25">
      <c r="A31" s="105">
        <v>25</v>
      </c>
      <c r="B31" s="116" t="s">
        <v>176</v>
      </c>
      <c r="C31" s="117"/>
      <c r="D31" s="128">
        <v>30054</v>
      </c>
      <c r="E31" s="117"/>
      <c r="F31" s="366"/>
      <c r="G31" s="119" t="s">
        <v>14</v>
      </c>
      <c r="H31" s="120">
        <v>10</v>
      </c>
      <c r="I31" s="121">
        <v>0</v>
      </c>
      <c r="J31" s="112">
        <f>SUM(H31*I31)</f>
        <v>0</v>
      </c>
      <c r="K31" s="122">
        <f t="shared" ref="K31" si="5">SUM(J31*0.22)</f>
        <v>0</v>
      </c>
      <c r="L31" s="123">
        <f t="shared" si="4"/>
        <v>0</v>
      </c>
      <c r="M31" s="115"/>
    </row>
    <row r="32" spans="1:13" ht="24" x14ac:dyDescent="0.25">
      <c r="A32" s="105">
        <v>26</v>
      </c>
      <c r="B32" s="116" t="s">
        <v>181</v>
      </c>
      <c r="C32" s="117"/>
      <c r="D32" s="128">
        <v>30230</v>
      </c>
      <c r="E32" s="117"/>
      <c r="F32" s="366"/>
      <c r="G32" s="119" t="s">
        <v>14</v>
      </c>
      <c r="H32" s="120">
        <v>10</v>
      </c>
      <c r="I32" s="121">
        <v>0</v>
      </c>
      <c r="J32" s="112">
        <f>SUM(H32*I32)</f>
        <v>0</v>
      </c>
      <c r="K32" s="122">
        <f>SUM(J32*0.095)</f>
        <v>0</v>
      </c>
      <c r="L32" s="123">
        <f t="shared" si="4"/>
        <v>0</v>
      </c>
      <c r="M32" s="115"/>
    </row>
    <row r="33" spans="1:13" ht="24" x14ac:dyDescent="0.25">
      <c r="A33" s="105">
        <v>27</v>
      </c>
      <c r="B33" s="116" t="s">
        <v>182</v>
      </c>
      <c r="C33" s="117"/>
      <c r="D33" s="128">
        <v>30321</v>
      </c>
      <c r="E33" s="117"/>
      <c r="F33" s="366"/>
      <c r="G33" s="119" t="s">
        <v>14</v>
      </c>
      <c r="H33" s="120">
        <v>30</v>
      </c>
      <c r="I33" s="121">
        <v>0</v>
      </c>
      <c r="J33" s="112">
        <f>SUM(H33*I33)</f>
        <v>0</v>
      </c>
      <c r="K33" s="122">
        <f>SUM(J33*0.095)</f>
        <v>0</v>
      </c>
      <c r="L33" s="123">
        <f t="shared" si="4"/>
        <v>0</v>
      </c>
      <c r="M33" s="115"/>
    </row>
    <row r="34" spans="1:13" ht="24" x14ac:dyDescent="0.25">
      <c r="A34" s="105">
        <v>28</v>
      </c>
      <c r="B34" s="116" t="s">
        <v>183</v>
      </c>
      <c r="C34" s="117"/>
      <c r="D34" s="128">
        <v>30318</v>
      </c>
      <c r="E34" s="117"/>
      <c r="F34" s="366"/>
      <c r="G34" s="119" t="s">
        <v>14</v>
      </c>
      <c r="H34" s="120">
        <v>30</v>
      </c>
      <c r="I34" s="121">
        <v>0</v>
      </c>
      <c r="J34" s="112">
        <f>SUM(H34*I34)</f>
        <v>0</v>
      </c>
      <c r="K34" s="122">
        <f>SUM(J34*0.095)</f>
        <v>0</v>
      </c>
      <c r="L34" s="123">
        <f t="shared" si="4"/>
        <v>0</v>
      </c>
      <c r="M34" s="115"/>
    </row>
    <row r="35" spans="1:13" ht="24" x14ac:dyDescent="0.25">
      <c r="A35" s="105">
        <v>29</v>
      </c>
      <c r="B35" s="116" t="s">
        <v>184</v>
      </c>
      <c r="C35" s="129"/>
      <c r="D35" s="130">
        <v>30157</v>
      </c>
      <c r="E35" s="129"/>
      <c r="F35" s="367"/>
      <c r="G35" s="119" t="s">
        <v>14</v>
      </c>
      <c r="H35" s="120">
        <v>20</v>
      </c>
      <c r="I35" s="121">
        <v>0</v>
      </c>
      <c r="J35" s="112">
        <f>SUM(H35*I35)</f>
        <v>0</v>
      </c>
      <c r="K35" s="131">
        <f>SUM(J35*0.095)</f>
        <v>0</v>
      </c>
      <c r="L35" s="132">
        <f t="shared" si="4"/>
        <v>0</v>
      </c>
      <c r="M35" s="133"/>
    </row>
    <row r="36" spans="1:13" ht="36" x14ac:dyDescent="0.25">
      <c r="A36" s="105">
        <v>30</v>
      </c>
      <c r="B36" s="182" t="s">
        <v>278</v>
      </c>
      <c r="C36" s="117"/>
      <c r="D36" s="118">
        <v>30261</v>
      </c>
      <c r="E36" s="117"/>
      <c r="F36" s="366"/>
      <c r="G36" s="119" t="s">
        <v>124</v>
      </c>
      <c r="H36" s="120">
        <v>10</v>
      </c>
      <c r="I36" s="121">
        <v>0</v>
      </c>
      <c r="J36" s="125">
        <f>SUM(H36*I36)</f>
        <v>0</v>
      </c>
      <c r="K36" s="122">
        <f>SUM(J36*0.095)</f>
        <v>0</v>
      </c>
      <c r="L36" s="123">
        <f t="shared" ref="L36:L37" si="6">SUM(J36:K36)</f>
        <v>0</v>
      </c>
      <c r="M36" s="115"/>
    </row>
    <row r="37" spans="1:13" ht="24" x14ac:dyDescent="0.25">
      <c r="A37" s="105">
        <v>31</v>
      </c>
      <c r="B37" s="116" t="s">
        <v>172</v>
      </c>
      <c r="C37" s="126"/>
      <c r="D37" s="127">
        <v>30080</v>
      </c>
      <c r="E37" s="117"/>
      <c r="F37" s="366"/>
      <c r="G37" s="119" t="s">
        <v>14</v>
      </c>
      <c r="H37" s="120">
        <v>20</v>
      </c>
      <c r="I37" s="121">
        <v>0</v>
      </c>
      <c r="J37" s="112">
        <f>SUM(H37*I37)</f>
        <v>0</v>
      </c>
      <c r="K37" s="122">
        <f t="shared" ref="K37:K38" si="7">SUM(J37*0.095)</f>
        <v>0</v>
      </c>
      <c r="L37" s="123">
        <f t="shared" si="6"/>
        <v>0</v>
      </c>
      <c r="M37" s="115"/>
    </row>
    <row r="38" spans="1:13" ht="24" x14ac:dyDescent="0.25">
      <c r="A38" s="105">
        <v>32</v>
      </c>
      <c r="B38" s="116" t="s">
        <v>136</v>
      </c>
      <c r="C38" s="117"/>
      <c r="D38" s="118">
        <v>30301</v>
      </c>
      <c r="E38" s="117"/>
      <c r="F38" s="366"/>
      <c r="G38" s="119" t="s">
        <v>14</v>
      </c>
      <c r="H38" s="120">
        <v>200</v>
      </c>
      <c r="I38" s="121">
        <v>0</v>
      </c>
      <c r="J38" s="112">
        <f>SUM(H38*I38)</f>
        <v>0</v>
      </c>
      <c r="K38" s="122">
        <f t="shared" si="7"/>
        <v>0</v>
      </c>
      <c r="L38" s="123">
        <f>SUM(J38:K38)</f>
        <v>0</v>
      </c>
      <c r="M38" s="115"/>
    </row>
    <row r="39" spans="1:13" ht="24" x14ac:dyDescent="0.25">
      <c r="A39" s="105">
        <v>33</v>
      </c>
      <c r="B39" s="116" t="s">
        <v>184</v>
      </c>
      <c r="C39" s="129"/>
      <c r="D39" s="130">
        <v>30157</v>
      </c>
      <c r="E39" s="129"/>
      <c r="F39" s="367"/>
      <c r="G39" s="119" t="s">
        <v>14</v>
      </c>
      <c r="H39" s="120">
        <v>50</v>
      </c>
      <c r="I39" s="121">
        <v>0</v>
      </c>
      <c r="J39" s="112">
        <f>SUM(H39*I39)</f>
        <v>0</v>
      </c>
      <c r="K39" s="131">
        <f>SUM(J39*0.095)</f>
        <v>0</v>
      </c>
      <c r="L39" s="132">
        <f t="shared" ref="L39" si="8">SUM(J39:K39)</f>
        <v>0</v>
      </c>
      <c r="M39" s="133"/>
    </row>
    <row r="40" spans="1:13" ht="24.75" thickBot="1" x14ac:dyDescent="0.3">
      <c r="A40" s="105">
        <v>34</v>
      </c>
      <c r="B40" s="134" t="s">
        <v>279</v>
      </c>
      <c r="C40" s="183"/>
      <c r="D40" s="184">
        <v>30256</v>
      </c>
      <c r="E40" s="183"/>
      <c r="F40" s="368"/>
      <c r="G40" s="137" t="s">
        <v>124</v>
      </c>
      <c r="H40" s="138">
        <v>10</v>
      </c>
      <c r="I40" s="139">
        <v>0</v>
      </c>
      <c r="J40" s="178">
        <f>SUM(H40*I40)</f>
        <v>0</v>
      </c>
      <c r="K40" s="185">
        <f t="shared" ref="K40" si="9">SUM(J40*0.095)</f>
        <v>0</v>
      </c>
      <c r="L40" s="186">
        <f t="shared" ref="L40" si="10">SUM(J40:K40)</f>
        <v>0</v>
      </c>
      <c r="M40" s="357"/>
    </row>
    <row r="41" spans="1:13" ht="16.5" thickBot="1" x14ac:dyDescent="0.3">
      <c r="A41" s="71"/>
      <c r="B41" s="140" t="s">
        <v>17</v>
      </c>
      <c r="C41" s="141"/>
      <c r="D41" s="142"/>
      <c r="E41" s="141"/>
      <c r="F41" s="141"/>
      <c r="G41" s="142"/>
      <c r="H41" s="142"/>
      <c r="I41" s="143"/>
      <c r="J41" s="144">
        <f>SUM(J7:J40)</f>
        <v>0</v>
      </c>
      <c r="K41" s="144">
        <f>SUM(K7:K40)</f>
        <v>0</v>
      </c>
      <c r="L41" s="145">
        <f>SUM(J41:K41)</f>
        <v>0</v>
      </c>
      <c r="M41" s="355"/>
    </row>
    <row r="43" spans="1:13" ht="15.75" thickBot="1" x14ac:dyDescent="0.3"/>
    <row r="44" spans="1:13" ht="15.75" thickBot="1" x14ac:dyDescent="0.3">
      <c r="B44" s="630" t="s">
        <v>123</v>
      </c>
      <c r="C44" s="631"/>
      <c r="D44" s="631"/>
      <c r="E44" s="631"/>
      <c r="F44" s="631"/>
      <c r="G44" s="631"/>
      <c r="H44" s="631"/>
      <c r="I44" s="631"/>
      <c r="J44" s="631"/>
      <c r="K44" s="631"/>
      <c r="L44" s="632"/>
      <c r="M44" s="288"/>
    </row>
    <row r="45" spans="1:13" ht="15.75" thickBot="1" x14ac:dyDescent="0.3">
      <c r="B45" s="202" t="s">
        <v>263</v>
      </c>
      <c r="C45" s="203"/>
      <c r="D45" s="203"/>
      <c r="E45" s="203"/>
      <c r="F45" s="203"/>
      <c r="G45" s="203"/>
      <c r="H45" s="203"/>
      <c r="I45" s="203"/>
      <c r="J45" s="203"/>
      <c r="K45" s="203"/>
      <c r="L45" s="204"/>
      <c r="M45" s="288"/>
    </row>
    <row r="46" spans="1:13" ht="36" x14ac:dyDescent="0.25">
      <c r="A46" s="104"/>
      <c r="B46" s="95" t="s">
        <v>2</v>
      </c>
      <c r="C46" s="64" t="s">
        <v>3</v>
      </c>
      <c r="D46" s="64" t="s">
        <v>4</v>
      </c>
      <c r="E46" s="64" t="s">
        <v>5</v>
      </c>
      <c r="F46" s="64" t="s">
        <v>6</v>
      </c>
      <c r="G46" s="64" t="s">
        <v>7</v>
      </c>
      <c r="H46" s="7" t="s">
        <v>8</v>
      </c>
      <c r="I46" s="66" t="s">
        <v>9</v>
      </c>
      <c r="J46" s="67" t="s">
        <v>10</v>
      </c>
      <c r="K46" s="67" t="s">
        <v>11</v>
      </c>
      <c r="L46" s="68" t="s">
        <v>12</v>
      </c>
      <c r="M46" s="356" t="s">
        <v>13</v>
      </c>
    </row>
    <row r="47" spans="1:13" x14ac:dyDescent="0.25">
      <c r="A47" s="105">
        <v>1</v>
      </c>
      <c r="B47" s="116" t="s">
        <v>131</v>
      </c>
      <c r="C47" s="117"/>
      <c r="D47" s="118">
        <v>30132</v>
      </c>
      <c r="E47" s="117"/>
      <c r="F47" s="117"/>
      <c r="G47" s="119" t="s">
        <v>124</v>
      </c>
      <c r="H47" s="120">
        <v>5</v>
      </c>
      <c r="I47" s="121">
        <v>0</v>
      </c>
      <c r="J47" s="112">
        <f>SUM(H47*I47)</f>
        <v>0</v>
      </c>
      <c r="K47" s="122">
        <f t="shared" ref="K47:K55" si="11">SUM(J47*0.095)</f>
        <v>0</v>
      </c>
      <c r="L47" s="123">
        <f t="shared" ref="L47:L55" si="12">SUM(J47:K47)</f>
        <v>0</v>
      </c>
      <c r="M47" s="115"/>
    </row>
    <row r="48" spans="1:13" x14ac:dyDescent="0.25">
      <c r="A48" s="105">
        <v>2</v>
      </c>
      <c r="B48" s="116" t="s">
        <v>132</v>
      </c>
      <c r="C48" s="117"/>
      <c r="D48" s="118">
        <v>30192</v>
      </c>
      <c r="E48" s="117"/>
      <c r="F48" s="117"/>
      <c r="G48" s="119" t="s">
        <v>124</v>
      </c>
      <c r="H48" s="120">
        <v>10</v>
      </c>
      <c r="I48" s="121">
        <v>0</v>
      </c>
      <c r="J48" s="112">
        <f>SUM(H48*I48)</f>
        <v>0</v>
      </c>
      <c r="K48" s="122">
        <f t="shared" si="11"/>
        <v>0</v>
      </c>
      <c r="L48" s="123">
        <f t="shared" si="12"/>
        <v>0</v>
      </c>
      <c r="M48" s="115"/>
    </row>
    <row r="49" spans="1:13" x14ac:dyDescent="0.25">
      <c r="A49" s="105">
        <v>3</v>
      </c>
      <c r="B49" s="116" t="s">
        <v>133</v>
      </c>
      <c r="C49" s="117"/>
      <c r="D49" s="118">
        <v>30112</v>
      </c>
      <c r="E49" s="117"/>
      <c r="F49" s="117"/>
      <c r="G49" s="119" t="s">
        <v>124</v>
      </c>
      <c r="H49" s="120">
        <v>10</v>
      </c>
      <c r="I49" s="121">
        <v>0</v>
      </c>
      <c r="J49" s="112">
        <f>SUM(H49*I49)</f>
        <v>0</v>
      </c>
      <c r="K49" s="122">
        <f t="shared" si="11"/>
        <v>0</v>
      </c>
      <c r="L49" s="123">
        <f t="shared" si="12"/>
        <v>0</v>
      </c>
      <c r="M49" s="115"/>
    </row>
    <row r="50" spans="1:13" x14ac:dyDescent="0.25">
      <c r="A50" s="105">
        <v>4</v>
      </c>
      <c r="B50" s="116" t="s">
        <v>134</v>
      </c>
      <c r="C50" s="117"/>
      <c r="D50" s="118">
        <v>30100</v>
      </c>
      <c r="E50" s="117"/>
      <c r="F50" s="117"/>
      <c r="G50" s="119" t="s">
        <v>124</v>
      </c>
      <c r="H50" s="120">
        <v>10</v>
      </c>
      <c r="I50" s="121">
        <v>0</v>
      </c>
      <c r="J50" s="112">
        <f>SUM(H50*I50)</f>
        <v>0</v>
      </c>
      <c r="K50" s="122">
        <f t="shared" si="11"/>
        <v>0</v>
      </c>
      <c r="L50" s="123">
        <f t="shared" si="12"/>
        <v>0</v>
      </c>
      <c r="M50" s="115"/>
    </row>
    <row r="51" spans="1:13" x14ac:dyDescent="0.25">
      <c r="A51" s="105">
        <v>5</v>
      </c>
      <c r="B51" s="116" t="s">
        <v>135</v>
      </c>
      <c r="C51" s="117"/>
      <c r="D51" s="118">
        <v>30123</v>
      </c>
      <c r="E51" s="117"/>
      <c r="F51" s="117"/>
      <c r="G51" s="119" t="s">
        <v>14</v>
      </c>
      <c r="H51" s="120">
        <v>60</v>
      </c>
      <c r="I51" s="121">
        <v>0</v>
      </c>
      <c r="J51" s="112">
        <f>SUM(H51*I51)</f>
        <v>0</v>
      </c>
      <c r="K51" s="122">
        <f t="shared" si="11"/>
        <v>0</v>
      </c>
      <c r="L51" s="123">
        <f t="shared" si="12"/>
        <v>0</v>
      </c>
      <c r="M51" s="115"/>
    </row>
    <row r="52" spans="1:13" ht="24" x14ac:dyDescent="0.25">
      <c r="A52" s="105">
        <v>6</v>
      </c>
      <c r="B52" s="116" t="s">
        <v>142</v>
      </c>
      <c r="C52" s="117"/>
      <c r="D52" s="118">
        <v>30158</v>
      </c>
      <c r="E52" s="117"/>
      <c r="F52" s="117"/>
      <c r="G52" s="119" t="s">
        <v>124</v>
      </c>
      <c r="H52" s="120">
        <v>5</v>
      </c>
      <c r="I52" s="121">
        <v>0</v>
      </c>
      <c r="J52" s="112">
        <f>SUM(H52*I52)</f>
        <v>0</v>
      </c>
      <c r="K52" s="122">
        <f t="shared" si="11"/>
        <v>0</v>
      </c>
      <c r="L52" s="123">
        <f t="shared" si="12"/>
        <v>0</v>
      </c>
      <c r="M52" s="115"/>
    </row>
    <row r="53" spans="1:13" ht="24" x14ac:dyDescent="0.25">
      <c r="A53" s="105">
        <v>7</v>
      </c>
      <c r="B53" s="116" t="s">
        <v>143</v>
      </c>
      <c r="C53" s="117"/>
      <c r="D53" s="118">
        <v>30246</v>
      </c>
      <c r="E53" s="117"/>
      <c r="F53" s="117"/>
      <c r="G53" s="119" t="s">
        <v>124</v>
      </c>
      <c r="H53" s="120">
        <v>5</v>
      </c>
      <c r="I53" s="121">
        <v>0</v>
      </c>
      <c r="J53" s="112">
        <f>SUM(H53*I53)</f>
        <v>0</v>
      </c>
      <c r="K53" s="122">
        <f t="shared" si="11"/>
        <v>0</v>
      </c>
      <c r="L53" s="123">
        <f t="shared" si="12"/>
        <v>0</v>
      </c>
      <c r="M53" s="115"/>
    </row>
    <row r="54" spans="1:13" ht="24" x14ac:dyDescent="0.25">
      <c r="A54" s="105">
        <v>8</v>
      </c>
      <c r="B54" s="116" t="s">
        <v>144</v>
      </c>
      <c r="C54" s="117"/>
      <c r="D54" s="118">
        <v>30232</v>
      </c>
      <c r="E54" s="117"/>
      <c r="F54" s="117"/>
      <c r="G54" s="119" t="s">
        <v>124</v>
      </c>
      <c r="H54" s="120">
        <v>5</v>
      </c>
      <c r="I54" s="121">
        <v>0</v>
      </c>
      <c r="J54" s="112">
        <f>SUM(H54*I54)</f>
        <v>0</v>
      </c>
      <c r="K54" s="122">
        <f t="shared" si="11"/>
        <v>0</v>
      </c>
      <c r="L54" s="123">
        <f t="shared" si="12"/>
        <v>0</v>
      </c>
      <c r="M54" s="115"/>
    </row>
    <row r="55" spans="1:13" ht="24" x14ac:dyDescent="0.25">
      <c r="A55" s="105">
        <v>9</v>
      </c>
      <c r="B55" s="116" t="s">
        <v>145</v>
      </c>
      <c r="C55" s="117"/>
      <c r="D55" s="118">
        <v>30099</v>
      </c>
      <c r="E55" s="117"/>
      <c r="F55" s="117"/>
      <c r="G55" s="119" t="s">
        <v>124</v>
      </c>
      <c r="H55" s="120">
        <v>8</v>
      </c>
      <c r="I55" s="121">
        <v>0</v>
      </c>
      <c r="J55" s="112">
        <f>SUM(H55*I55)</f>
        <v>0</v>
      </c>
      <c r="K55" s="122">
        <f t="shared" si="11"/>
        <v>0</v>
      </c>
      <c r="L55" s="123">
        <f t="shared" si="12"/>
        <v>0</v>
      </c>
      <c r="M55" s="115"/>
    </row>
    <row r="56" spans="1:13" ht="48.75" thickBot="1" x14ac:dyDescent="0.3">
      <c r="A56" s="105">
        <v>10</v>
      </c>
      <c r="B56" s="134" t="s">
        <v>280</v>
      </c>
      <c r="C56" s="183"/>
      <c r="D56" s="359">
        <v>30255</v>
      </c>
      <c r="E56" s="183"/>
      <c r="F56" s="183"/>
      <c r="G56" s="137" t="s">
        <v>124</v>
      </c>
      <c r="H56" s="138">
        <v>5</v>
      </c>
      <c r="I56" s="139">
        <v>0</v>
      </c>
      <c r="J56" s="178">
        <f>SUM(H56*I56)</f>
        <v>0</v>
      </c>
      <c r="K56" s="185">
        <f t="shared" ref="K56" si="13">SUM(J56*0.22)</f>
        <v>0</v>
      </c>
      <c r="L56" s="186">
        <f t="shared" ref="L56" si="14">SUM(J56:K56)</f>
        <v>0</v>
      </c>
      <c r="M56" s="357"/>
    </row>
    <row r="57" spans="1:13" ht="16.5" thickBot="1" x14ac:dyDescent="0.3">
      <c r="A57" s="71"/>
      <c r="B57" s="140" t="s">
        <v>17</v>
      </c>
      <c r="C57" s="141"/>
      <c r="D57" s="142"/>
      <c r="E57" s="141"/>
      <c r="F57" s="141"/>
      <c r="G57" s="142"/>
      <c r="H57" s="142"/>
      <c r="I57" s="143"/>
      <c r="J57" s="144">
        <f>SUM(J47:J56)</f>
        <v>0</v>
      </c>
      <c r="K57" s="144">
        <f>SUM(K47:K56)</f>
        <v>0</v>
      </c>
      <c r="L57" s="145">
        <f>SUM(J57:K57)</f>
        <v>0</v>
      </c>
      <c r="M57" s="355"/>
    </row>
    <row r="59" spans="1:13" ht="15.75" thickBot="1" x14ac:dyDescent="0.3"/>
    <row r="60" spans="1:13" ht="15.75" thickBot="1" x14ac:dyDescent="0.3">
      <c r="B60" s="630" t="s">
        <v>123</v>
      </c>
      <c r="C60" s="631"/>
      <c r="D60" s="631"/>
      <c r="E60" s="631"/>
      <c r="F60" s="631"/>
      <c r="G60" s="631"/>
      <c r="H60" s="631"/>
      <c r="I60" s="631"/>
      <c r="J60" s="631"/>
      <c r="K60" s="631"/>
      <c r="L60" s="632"/>
      <c r="M60" s="288"/>
    </row>
    <row r="61" spans="1:13" ht="15.75" thickBot="1" x14ac:dyDescent="0.3">
      <c r="B61" s="202" t="s">
        <v>264</v>
      </c>
      <c r="C61" s="203"/>
      <c r="D61" s="203"/>
      <c r="E61" s="203"/>
      <c r="F61" s="203"/>
      <c r="G61" s="203"/>
      <c r="H61" s="203"/>
      <c r="I61" s="203"/>
      <c r="J61" s="203"/>
      <c r="K61" s="203"/>
      <c r="L61" s="204"/>
      <c r="M61" s="288"/>
    </row>
    <row r="62" spans="1:13" ht="36" x14ac:dyDescent="0.25">
      <c r="A62" s="104"/>
      <c r="B62" s="95" t="s">
        <v>2</v>
      </c>
      <c r="C62" s="64" t="s">
        <v>3</v>
      </c>
      <c r="D62" s="64" t="s">
        <v>4</v>
      </c>
      <c r="E62" s="64" t="s">
        <v>5</v>
      </c>
      <c r="F62" s="64" t="s">
        <v>6</v>
      </c>
      <c r="G62" s="64" t="s">
        <v>7</v>
      </c>
      <c r="H62" s="7" t="s">
        <v>8</v>
      </c>
      <c r="I62" s="66" t="s">
        <v>9</v>
      </c>
      <c r="J62" s="67" t="s">
        <v>10</v>
      </c>
      <c r="K62" s="67" t="s">
        <v>11</v>
      </c>
      <c r="L62" s="68" t="s">
        <v>12</v>
      </c>
      <c r="M62" s="356" t="s">
        <v>13</v>
      </c>
    </row>
    <row r="63" spans="1:13" ht="168" x14ac:dyDescent="0.25">
      <c r="A63" s="105">
        <v>1</v>
      </c>
      <c r="B63" s="116" t="s">
        <v>281</v>
      </c>
      <c r="C63" s="117"/>
      <c r="D63" s="118">
        <v>30205</v>
      </c>
      <c r="E63" s="117"/>
      <c r="F63" s="117"/>
      <c r="G63" s="119" t="s">
        <v>124</v>
      </c>
      <c r="H63" s="120">
        <v>30</v>
      </c>
      <c r="I63" s="121">
        <v>0</v>
      </c>
      <c r="J63" s="112">
        <f>SUM(H63*I63)</f>
        <v>0</v>
      </c>
      <c r="K63" s="122">
        <f t="shared" ref="K63:K66" si="15">SUM(J63*0.22)</f>
        <v>0</v>
      </c>
      <c r="L63" s="123">
        <f>SUM(J63:K63)</f>
        <v>0</v>
      </c>
      <c r="M63" s="115"/>
    </row>
    <row r="64" spans="1:13" ht="168" x14ac:dyDescent="0.25">
      <c r="A64" s="105">
        <v>2</v>
      </c>
      <c r="B64" s="116" t="s">
        <v>282</v>
      </c>
      <c r="C64" s="117"/>
      <c r="D64" s="118">
        <v>30031</v>
      </c>
      <c r="E64" s="117"/>
      <c r="F64" s="117"/>
      <c r="G64" s="119" t="s">
        <v>124</v>
      </c>
      <c r="H64" s="120">
        <v>5</v>
      </c>
      <c r="I64" s="121">
        <v>0</v>
      </c>
      <c r="J64" s="112">
        <f>SUM(H64*I64)</f>
        <v>0</v>
      </c>
      <c r="K64" s="122">
        <f t="shared" si="15"/>
        <v>0</v>
      </c>
      <c r="L64" s="123">
        <f t="shared" ref="L64:L66" si="16">SUM(J64:K64)</f>
        <v>0</v>
      </c>
      <c r="M64" s="115"/>
    </row>
    <row r="65" spans="1:13" ht="168" x14ac:dyDescent="0.25">
      <c r="A65" s="105">
        <v>3</v>
      </c>
      <c r="B65" s="134" t="s">
        <v>283</v>
      </c>
      <c r="C65" s="183"/>
      <c r="D65" s="184">
        <v>30104</v>
      </c>
      <c r="E65" s="183"/>
      <c r="F65" s="183"/>
      <c r="G65" s="137" t="s">
        <v>124</v>
      </c>
      <c r="H65" s="138">
        <v>1</v>
      </c>
      <c r="I65" s="139">
        <v>0</v>
      </c>
      <c r="J65" s="178">
        <f>SUM(H65*I65)</f>
        <v>0</v>
      </c>
      <c r="K65" s="185">
        <f t="shared" si="15"/>
        <v>0</v>
      </c>
      <c r="L65" s="186">
        <f t="shared" si="16"/>
        <v>0</v>
      </c>
      <c r="M65" s="187"/>
    </row>
    <row r="66" spans="1:13" ht="48.75" thickBot="1" x14ac:dyDescent="0.3">
      <c r="A66" s="105">
        <v>4</v>
      </c>
      <c r="B66" s="116" t="s">
        <v>152</v>
      </c>
      <c r="C66" s="117"/>
      <c r="D66" s="118">
        <v>30302</v>
      </c>
      <c r="E66" s="117"/>
      <c r="F66" s="117"/>
      <c r="G66" s="119" t="s">
        <v>124</v>
      </c>
      <c r="H66" s="120">
        <v>1</v>
      </c>
      <c r="I66" s="121">
        <v>0</v>
      </c>
      <c r="J66" s="360">
        <f>SUM(H66*I66)</f>
        <v>0</v>
      </c>
      <c r="K66" s="122">
        <f t="shared" si="15"/>
        <v>0</v>
      </c>
      <c r="L66" s="123">
        <f t="shared" si="16"/>
        <v>0</v>
      </c>
      <c r="M66" s="357"/>
    </row>
    <row r="67" spans="1:13" ht="16.5" thickBot="1" x14ac:dyDescent="0.3">
      <c r="A67" s="71"/>
      <c r="B67" s="140" t="s">
        <v>17</v>
      </c>
      <c r="C67" s="141"/>
      <c r="D67" s="142"/>
      <c r="E67" s="141"/>
      <c r="F67" s="141"/>
      <c r="G67" s="142"/>
      <c r="H67" s="142"/>
      <c r="I67" s="143"/>
      <c r="J67" s="144">
        <f>SUM(J63:J66)</f>
        <v>0</v>
      </c>
      <c r="K67" s="144">
        <f>SUM(K63:K66)</f>
        <v>0</v>
      </c>
      <c r="L67" s="145">
        <f>SUM(J67:K67)</f>
        <v>0</v>
      </c>
      <c r="M67" s="355"/>
    </row>
    <row r="68" spans="1:13" s="276" customFormat="1" ht="15.75" x14ac:dyDescent="0.25">
      <c r="A68" s="62"/>
      <c r="B68" s="188"/>
      <c r="C68" s="188"/>
      <c r="D68" s="189"/>
      <c r="E68" s="188"/>
      <c r="F68" s="188"/>
      <c r="G68" s="189"/>
      <c r="H68" s="189"/>
      <c r="I68" s="190"/>
      <c r="J68" s="177"/>
      <c r="K68" s="177"/>
      <c r="L68" s="177"/>
      <c r="M68" s="177"/>
    </row>
    <row r="69" spans="1:13" s="276" customFormat="1" ht="16.5" thickBot="1" x14ac:dyDescent="0.3">
      <c r="A69" s="62"/>
      <c r="B69" s="188"/>
      <c r="C69" s="188"/>
      <c r="D69" s="189"/>
      <c r="E69" s="188"/>
      <c r="F69" s="188"/>
      <c r="G69" s="189"/>
      <c r="H69" s="189"/>
      <c r="I69" s="190"/>
      <c r="J69" s="177"/>
      <c r="K69" s="177"/>
      <c r="L69" s="177"/>
      <c r="M69" s="177"/>
    </row>
    <row r="70" spans="1:13" ht="15.75" thickBot="1" x14ac:dyDescent="0.3">
      <c r="B70" s="630" t="s">
        <v>123</v>
      </c>
      <c r="C70" s="631"/>
      <c r="D70" s="631"/>
      <c r="E70" s="631"/>
      <c r="F70" s="631"/>
      <c r="G70" s="631"/>
      <c r="H70" s="631"/>
      <c r="I70" s="631"/>
      <c r="J70" s="631"/>
      <c r="K70" s="631"/>
      <c r="L70" s="632"/>
      <c r="M70" s="288"/>
    </row>
    <row r="71" spans="1:13" ht="15.75" thickBot="1" x14ac:dyDescent="0.3">
      <c r="B71" s="361" t="s">
        <v>265</v>
      </c>
      <c r="C71" s="362"/>
      <c r="D71" s="362"/>
      <c r="E71" s="362"/>
      <c r="F71" s="362"/>
      <c r="G71" s="362"/>
      <c r="H71" s="362"/>
      <c r="I71" s="362"/>
      <c r="J71" s="362"/>
      <c r="K71" s="362"/>
      <c r="L71" s="363"/>
      <c r="M71" s="288"/>
    </row>
    <row r="72" spans="1:13" ht="36" x14ac:dyDescent="0.25">
      <c r="A72" s="162"/>
      <c r="B72" s="95" t="s">
        <v>2</v>
      </c>
      <c r="C72" s="64" t="s">
        <v>3</v>
      </c>
      <c r="D72" s="64" t="s">
        <v>4</v>
      </c>
      <c r="E72" s="64" t="s">
        <v>5</v>
      </c>
      <c r="F72" s="64" t="s">
        <v>6</v>
      </c>
      <c r="G72" s="64" t="s">
        <v>7</v>
      </c>
      <c r="H72" s="7" t="s">
        <v>8</v>
      </c>
      <c r="I72" s="66" t="s">
        <v>9</v>
      </c>
      <c r="J72" s="67" t="s">
        <v>10</v>
      </c>
      <c r="K72" s="67" t="s">
        <v>11</v>
      </c>
      <c r="L72" s="68" t="s">
        <v>12</v>
      </c>
      <c r="M72" s="356" t="s">
        <v>13</v>
      </c>
    </row>
    <row r="73" spans="1:13" ht="24" x14ac:dyDescent="0.25">
      <c r="A73" s="364">
        <v>1</v>
      </c>
      <c r="B73" s="116" t="s">
        <v>156</v>
      </c>
      <c r="C73" s="117"/>
      <c r="D73" s="118">
        <v>30038</v>
      </c>
      <c r="E73" s="117"/>
      <c r="F73" s="117"/>
      <c r="G73" s="119" t="s">
        <v>14</v>
      </c>
      <c r="H73" s="120">
        <v>30</v>
      </c>
      <c r="I73" s="121">
        <v>0</v>
      </c>
      <c r="J73" s="112">
        <f>SUM(H73*I73)</f>
        <v>0</v>
      </c>
      <c r="K73" s="122">
        <f>SUM(J73*0.095)</f>
        <v>0</v>
      </c>
      <c r="L73" s="123">
        <f>SUM(J73:K73)</f>
        <v>0</v>
      </c>
      <c r="M73" s="115"/>
    </row>
    <row r="74" spans="1:13" ht="24" x14ac:dyDescent="0.25">
      <c r="A74" s="105">
        <v>2</v>
      </c>
      <c r="B74" s="116" t="s">
        <v>284</v>
      </c>
      <c r="C74" s="117"/>
      <c r="D74" s="118">
        <v>30151</v>
      </c>
      <c r="E74" s="117"/>
      <c r="F74" s="117"/>
      <c r="G74" s="119" t="s">
        <v>124</v>
      </c>
      <c r="H74" s="120">
        <v>10</v>
      </c>
      <c r="I74" s="121">
        <v>0</v>
      </c>
      <c r="J74" s="112">
        <f>SUM(H74*I74)</f>
        <v>0</v>
      </c>
      <c r="K74" s="122">
        <f t="shared" ref="K74:K112" si="17">SUM(J74*0.22)</f>
        <v>0</v>
      </c>
      <c r="L74" s="123">
        <f t="shared" ref="L74:L102" si="18">SUM(J74:K74)</f>
        <v>0</v>
      </c>
      <c r="M74" s="115"/>
    </row>
    <row r="75" spans="1:13" x14ac:dyDescent="0.25">
      <c r="A75" s="105">
        <v>3</v>
      </c>
      <c r="B75" s="116" t="s">
        <v>125</v>
      </c>
      <c r="C75" s="117"/>
      <c r="D75" s="118">
        <v>19082</v>
      </c>
      <c r="E75" s="117"/>
      <c r="F75" s="117"/>
      <c r="G75" s="119" t="s">
        <v>14</v>
      </c>
      <c r="H75" s="120">
        <v>5</v>
      </c>
      <c r="I75" s="121">
        <v>0</v>
      </c>
      <c r="J75" s="112">
        <f>SUM(H75*I75)</f>
        <v>0</v>
      </c>
      <c r="K75" s="122">
        <f t="shared" si="17"/>
        <v>0</v>
      </c>
      <c r="L75" s="123">
        <f t="shared" si="18"/>
        <v>0</v>
      </c>
      <c r="M75" s="115"/>
    </row>
    <row r="76" spans="1:13" ht="24" x14ac:dyDescent="0.25">
      <c r="A76" s="105">
        <v>4</v>
      </c>
      <c r="B76" s="116" t="s">
        <v>285</v>
      </c>
      <c r="C76" s="117"/>
      <c r="D76" s="118">
        <v>30019</v>
      </c>
      <c r="E76" s="117"/>
      <c r="F76" s="117"/>
      <c r="G76" s="119" t="s">
        <v>124</v>
      </c>
      <c r="H76" s="120">
        <v>10</v>
      </c>
      <c r="I76" s="121">
        <v>0</v>
      </c>
      <c r="J76" s="112">
        <f>SUM(H76*I76)</f>
        <v>0</v>
      </c>
      <c r="K76" s="122">
        <f>SUM(J76*0.095)</f>
        <v>0</v>
      </c>
      <c r="L76" s="123">
        <f t="shared" si="18"/>
        <v>0</v>
      </c>
      <c r="M76" s="115"/>
    </row>
    <row r="77" spans="1:13" ht="24" x14ac:dyDescent="0.25">
      <c r="A77" s="105">
        <v>5</v>
      </c>
      <c r="B77" s="116" t="s">
        <v>286</v>
      </c>
      <c r="C77" s="117"/>
      <c r="D77" s="118">
        <v>30057</v>
      </c>
      <c r="E77" s="117"/>
      <c r="F77" s="117"/>
      <c r="G77" s="119" t="s">
        <v>124</v>
      </c>
      <c r="H77" s="120">
        <v>10</v>
      </c>
      <c r="I77" s="121">
        <v>0</v>
      </c>
      <c r="J77" s="112">
        <f>SUM(H77*I77)</f>
        <v>0</v>
      </c>
      <c r="K77" s="122">
        <f>SUM(J77*0.095)</f>
        <v>0</v>
      </c>
      <c r="L77" s="123">
        <f t="shared" si="18"/>
        <v>0</v>
      </c>
      <c r="M77" s="115"/>
    </row>
    <row r="78" spans="1:13" ht="36" x14ac:dyDescent="0.25">
      <c r="A78" s="105">
        <v>6</v>
      </c>
      <c r="B78" s="116" t="s">
        <v>127</v>
      </c>
      <c r="C78" s="117"/>
      <c r="D78" s="118">
        <v>30324</v>
      </c>
      <c r="E78" s="117"/>
      <c r="F78" s="117"/>
      <c r="G78" s="119" t="s">
        <v>14</v>
      </c>
      <c r="H78" s="120">
        <v>80</v>
      </c>
      <c r="I78" s="121">
        <v>0</v>
      </c>
      <c r="J78" s="112">
        <f>SUM(H78*I78)</f>
        <v>0</v>
      </c>
      <c r="K78" s="122">
        <f t="shared" si="17"/>
        <v>0</v>
      </c>
      <c r="L78" s="123">
        <f t="shared" si="18"/>
        <v>0</v>
      </c>
      <c r="M78" s="115"/>
    </row>
    <row r="79" spans="1:13" x14ac:dyDescent="0.25">
      <c r="A79" s="364">
        <v>7</v>
      </c>
      <c r="B79" s="116" t="s">
        <v>128</v>
      </c>
      <c r="C79" s="124"/>
      <c r="D79" s="118">
        <v>19037</v>
      </c>
      <c r="E79" s="117"/>
      <c r="F79" s="117"/>
      <c r="G79" s="119" t="s">
        <v>124</v>
      </c>
      <c r="H79" s="120">
        <v>5</v>
      </c>
      <c r="I79" s="121">
        <v>0</v>
      </c>
      <c r="J79" s="112">
        <f>SUM(H79*I79)</f>
        <v>0</v>
      </c>
      <c r="K79" s="122">
        <f>SUM(J79*0.22)</f>
        <v>0</v>
      </c>
      <c r="L79" s="123">
        <f>SUM(J79:K79)</f>
        <v>0</v>
      </c>
      <c r="M79" s="115"/>
    </row>
    <row r="80" spans="1:13" x14ac:dyDescent="0.25">
      <c r="A80" s="105">
        <v>8</v>
      </c>
      <c r="B80" s="116" t="s">
        <v>129</v>
      </c>
      <c r="C80" s="117"/>
      <c r="D80" s="118">
        <v>30010</v>
      </c>
      <c r="E80" s="117"/>
      <c r="F80" s="117"/>
      <c r="G80" s="119" t="s">
        <v>14</v>
      </c>
      <c r="H80" s="120">
        <v>10</v>
      </c>
      <c r="I80" s="121">
        <v>0</v>
      </c>
      <c r="J80" s="112">
        <f>SUM(H80*I80)</f>
        <v>0</v>
      </c>
      <c r="K80" s="122">
        <f t="shared" si="17"/>
        <v>0</v>
      </c>
      <c r="L80" s="123">
        <f t="shared" si="18"/>
        <v>0</v>
      </c>
      <c r="M80" s="115"/>
    </row>
    <row r="81" spans="1:13" x14ac:dyDescent="0.25">
      <c r="A81" s="105">
        <v>9</v>
      </c>
      <c r="B81" s="116" t="s">
        <v>287</v>
      </c>
      <c r="C81" s="117"/>
      <c r="D81" s="118">
        <v>30297</v>
      </c>
      <c r="E81" s="117"/>
      <c r="F81" s="117"/>
      <c r="G81" s="119" t="s">
        <v>124</v>
      </c>
      <c r="H81" s="120">
        <v>10</v>
      </c>
      <c r="I81" s="121">
        <v>0</v>
      </c>
      <c r="J81" s="112">
        <f>SUM(H81*I81)</f>
        <v>0</v>
      </c>
      <c r="K81" s="122">
        <f t="shared" si="17"/>
        <v>0</v>
      </c>
      <c r="L81" s="123">
        <f t="shared" si="18"/>
        <v>0</v>
      </c>
      <c r="M81" s="115"/>
    </row>
    <row r="82" spans="1:13" x14ac:dyDescent="0.25">
      <c r="A82" s="105">
        <v>10</v>
      </c>
      <c r="B82" s="116" t="s">
        <v>130</v>
      </c>
      <c r="C82" s="117"/>
      <c r="D82" s="118">
        <v>19091</v>
      </c>
      <c r="E82" s="117"/>
      <c r="F82" s="117"/>
      <c r="G82" s="119" t="s">
        <v>14</v>
      </c>
      <c r="H82" s="120">
        <v>20</v>
      </c>
      <c r="I82" s="121">
        <v>0</v>
      </c>
      <c r="J82" s="112">
        <f>SUM(H82*I82)</f>
        <v>0</v>
      </c>
      <c r="K82" s="122">
        <f t="shared" si="17"/>
        <v>0</v>
      </c>
      <c r="L82" s="123">
        <f t="shared" si="18"/>
        <v>0</v>
      </c>
      <c r="M82" s="115"/>
    </row>
    <row r="83" spans="1:13" x14ac:dyDescent="0.25">
      <c r="A83" s="105">
        <v>11</v>
      </c>
      <c r="B83" s="116" t="s">
        <v>243</v>
      </c>
      <c r="C83" s="117"/>
      <c r="D83" s="118">
        <v>30201</v>
      </c>
      <c r="E83" s="117"/>
      <c r="F83" s="117"/>
      <c r="G83" s="119" t="s">
        <v>14</v>
      </c>
      <c r="H83" s="120">
        <v>10</v>
      </c>
      <c r="I83" s="121">
        <v>0</v>
      </c>
      <c r="J83" s="112">
        <f>SUM(H83*I83)</f>
        <v>0</v>
      </c>
      <c r="K83" s="122">
        <f t="shared" si="17"/>
        <v>0</v>
      </c>
      <c r="L83" s="123">
        <f t="shared" si="18"/>
        <v>0</v>
      </c>
      <c r="M83" s="115"/>
    </row>
    <row r="84" spans="1:13" x14ac:dyDescent="0.25">
      <c r="A84" s="105">
        <v>12</v>
      </c>
      <c r="B84" s="116" t="s">
        <v>137</v>
      </c>
      <c r="C84" s="117"/>
      <c r="D84" s="118">
        <v>30081</v>
      </c>
      <c r="E84" s="117"/>
      <c r="F84" s="117"/>
      <c r="G84" s="119" t="s">
        <v>14</v>
      </c>
      <c r="H84" s="120">
        <v>10</v>
      </c>
      <c r="I84" s="121">
        <v>0</v>
      </c>
      <c r="J84" s="112">
        <f>SUM(H84*I84)</f>
        <v>0</v>
      </c>
      <c r="K84" s="122">
        <f t="shared" si="17"/>
        <v>0</v>
      </c>
      <c r="L84" s="123">
        <f t="shared" si="18"/>
        <v>0</v>
      </c>
      <c r="M84" s="115"/>
    </row>
    <row r="85" spans="1:13" x14ac:dyDescent="0.25">
      <c r="A85" s="364">
        <v>13</v>
      </c>
      <c r="B85" s="116" t="s">
        <v>138</v>
      </c>
      <c r="C85" s="117"/>
      <c r="D85" s="118">
        <v>30317</v>
      </c>
      <c r="E85" s="117"/>
      <c r="F85" s="117"/>
      <c r="G85" s="119" t="s">
        <v>14</v>
      </c>
      <c r="H85" s="120">
        <v>10</v>
      </c>
      <c r="I85" s="121">
        <v>0</v>
      </c>
      <c r="J85" s="112">
        <f>SUM(H85*I85)</f>
        <v>0</v>
      </c>
      <c r="K85" s="122">
        <f t="shared" si="17"/>
        <v>0</v>
      </c>
      <c r="L85" s="123">
        <f t="shared" si="18"/>
        <v>0</v>
      </c>
      <c r="M85" s="115"/>
    </row>
    <row r="86" spans="1:13" x14ac:dyDescent="0.25">
      <c r="A86" s="105">
        <v>14</v>
      </c>
      <c r="B86" s="116" t="s">
        <v>139</v>
      </c>
      <c r="C86" s="117"/>
      <c r="D86" s="118">
        <v>30238</v>
      </c>
      <c r="E86" s="117"/>
      <c r="F86" s="117"/>
      <c r="G86" s="119" t="s">
        <v>124</v>
      </c>
      <c r="H86" s="120">
        <v>3</v>
      </c>
      <c r="I86" s="121">
        <v>0</v>
      </c>
      <c r="J86" s="112">
        <f>SUM(H86*I86)</f>
        <v>0</v>
      </c>
      <c r="K86" s="122">
        <f t="shared" si="17"/>
        <v>0</v>
      </c>
      <c r="L86" s="123">
        <f t="shared" si="18"/>
        <v>0</v>
      </c>
      <c r="M86" s="115"/>
    </row>
    <row r="87" spans="1:13" x14ac:dyDescent="0.25">
      <c r="A87" s="105">
        <v>15</v>
      </c>
      <c r="B87" s="116" t="s">
        <v>140</v>
      </c>
      <c r="C87" s="117"/>
      <c r="D87" s="118">
        <v>19175</v>
      </c>
      <c r="E87" s="117"/>
      <c r="F87" s="117"/>
      <c r="G87" s="119" t="s">
        <v>124</v>
      </c>
      <c r="H87" s="120">
        <v>40</v>
      </c>
      <c r="I87" s="121">
        <v>0</v>
      </c>
      <c r="J87" s="112">
        <f>SUM(H87*I87)</f>
        <v>0</v>
      </c>
      <c r="K87" s="122">
        <f t="shared" si="17"/>
        <v>0</v>
      </c>
      <c r="L87" s="123">
        <f t="shared" si="18"/>
        <v>0</v>
      </c>
      <c r="M87" s="115"/>
    </row>
    <row r="88" spans="1:13" ht="24" x14ac:dyDescent="0.25">
      <c r="A88" s="105">
        <v>16</v>
      </c>
      <c r="B88" s="116" t="s">
        <v>141</v>
      </c>
      <c r="C88" s="117"/>
      <c r="D88" s="118">
        <v>30312</v>
      </c>
      <c r="E88" s="117"/>
      <c r="F88" s="117"/>
      <c r="G88" s="119" t="s">
        <v>14</v>
      </c>
      <c r="H88" s="120">
        <v>30</v>
      </c>
      <c r="I88" s="121">
        <v>0</v>
      </c>
      <c r="J88" s="112">
        <f>SUM(H88*I88)</f>
        <v>0</v>
      </c>
      <c r="K88" s="122">
        <f t="shared" si="17"/>
        <v>0</v>
      </c>
      <c r="L88" s="123">
        <f t="shared" si="18"/>
        <v>0</v>
      </c>
      <c r="M88" s="115"/>
    </row>
    <row r="89" spans="1:13" ht="24" x14ac:dyDescent="0.25">
      <c r="A89" s="105">
        <v>17</v>
      </c>
      <c r="B89" s="116" t="s">
        <v>153</v>
      </c>
      <c r="C89" s="117"/>
      <c r="D89" s="118">
        <v>30032</v>
      </c>
      <c r="E89" s="117"/>
      <c r="F89" s="117"/>
      <c r="G89" s="119" t="s">
        <v>14</v>
      </c>
      <c r="H89" s="120">
        <v>100</v>
      </c>
      <c r="I89" s="121">
        <v>0</v>
      </c>
      <c r="J89" s="112">
        <f>SUM(H89*I89)</f>
        <v>0</v>
      </c>
      <c r="K89" s="122">
        <f>SUM(J89*0.095)</f>
        <v>0</v>
      </c>
      <c r="L89" s="123">
        <f t="shared" si="18"/>
        <v>0</v>
      </c>
      <c r="M89" s="115"/>
    </row>
    <row r="90" spans="1:13" ht="48" x14ac:dyDescent="0.25">
      <c r="A90" s="105">
        <v>18</v>
      </c>
      <c r="B90" s="116" t="s">
        <v>154</v>
      </c>
      <c r="C90" s="117"/>
      <c r="D90" s="118">
        <v>30245</v>
      </c>
      <c r="E90" s="117"/>
      <c r="F90" s="117"/>
      <c r="G90" s="119" t="s">
        <v>124</v>
      </c>
      <c r="H90" s="120">
        <v>1</v>
      </c>
      <c r="I90" s="121">
        <v>0</v>
      </c>
      <c r="J90" s="112">
        <f>SUM(H90*I90)</f>
        <v>0</v>
      </c>
      <c r="K90" s="122">
        <f t="shared" si="17"/>
        <v>0</v>
      </c>
      <c r="L90" s="123">
        <f t="shared" si="18"/>
        <v>0</v>
      </c>
      <c r="M90" s="115"/>
    </row>
    <row r="91" spans="1:13" ht="24" x14ac:dyDescent="0.25">
      <c r="A91" s="364">
        <v>19</v>
      </c>
      <c r="B91" s="116" t="s">
        <v>156</v>
      </c>
      <c r="C91" s="117"/>
      <c r="D91" s="118">
        <v>30038</v>
      </c>
      <c r="E91" s="117"/>
      <c r="F91" s="117"/>
      <c r="G91" s="119" t="s">
        <v>14</v>
      </c>
      <c r="H91" s="120">
        <v>30</v>
      </c>
      <c r="I91" s="121">
        <v>0</v>
      </c>
      <c r="J91" s="112">
        <f>SUM(H91*I91)</f>
        <v>0</v>
      </c>
      <c r="K91" s="122">
        <f>SUM(J91*0.095)</f>
        <v>0</v>
      </c>
      <c r="L91" s="123">
        <f t="shared" si="18"/>
        <v>0</v>
      </c>
      <c r="M91" s="115"/>
    </row>
    <row r="92" spans="1:13" x14ac:dyDescent="0.25">
      <c r="A92" s="105">
        <v>20</v>
      </c>
      <c r="B92" s="116" t="s">
        <v>157</v>
      </c>
      <c r="C92" s="117"/>
      <c r="D92" s="118">
        <v>30053</v>
      </c>
      <c r="E92" s="117"/>
      <c r="F92" s="117"/>
      <c r="G92" s="119" t="s">
        <v>14</v>
      </c>
      <c r="H92" s="120">
        <v>3</v>
      </c>
      <c r="I92" s="121">
        <v>0</v>
      </c>
      <c r="J92" s="112">
        <f>SUM(H92*I92)</f>
        <v>0</v>
      </c>
      <c r="K92" s="122">
        <f t="shared" si="17"/>
        <v>0</v>
      </c>
      <c r="L92" s="123">
        <f t="shared" si="18"/>
        <v>0</v>
      </c>
      <c r="M92" s="115"/>
    </row>
    <row r="93" spans="1:13" x14ac:dyDescent="0.25">
      <c r="A93" s="105">
        <v>21</v>
      </c>
      <c r="B93" s="116" t="s">
        <v>160</v>
      </c>
      <c r="C93" s="117"/>
      <c r="D93" s="118">
        <v>30166</v>
      </c>
      <c r="E93" s="117"/>
      <c r="F93" s="117"/>
      <c r="G93" s="119" t="s">
        <v>14</v>
      </c>
      <c r="H93" s="120">
        <v>50</v>
      </c>
      <c r="I93" s="121">
        <v>0</v>
      </c>
      <c r="J93" s="125">
        <f>SUM(H93*I93)</f>
        <v>0</v>
      </c>
      <c r="K93" s="122">
        <f t="shared" si="17"/>
        <v>0</v>
      </c>
      <c r="L93" s="123">
        <f t="shared" si="18"/>
        <v>0</v>
      </c>
      <c r="M93" s="115"/>
    </row>
    <row r="94" spans="1:13" x14ac:dyDescent="0.25">
      <c r="A94" s="105">
        <v>22</v>
      </c>
      <c r="B94" s="116" t="s">
        <v>161</v>
      </c>
      <c r="C94" s="117"/>
      <c r="D94" s="118">
        <v>30207</v>
      </c>
      <c r="E94" s="117"/>
      <c r="F94" s="117"/>
      <c r="G94" s="119" t="s">
        <v>14</v>
      </c>
      <c r="H94" s="120">
        <v>10</v>
      </c>
      <c r="I94" s="121">
        <v>0</v>
      </c>
      <c r="J94" s="112">
        <f>SUM(H94*I94)</f>
        <v>0</v>
      </c>
      <c r="K94" s="122">
        <f t="shared" si="17"/>
        <v>0</v>
      </c>
      <c r="L94" s="123">
        <f t="shared" si="18"/>
        <v>0</v>
      </c>
      <c r="M94" s="115"/>
    </row>
    <row r="95" spans="1:13" x14ac:dyDescent="0.25">
      <c r="A95" s="105">
        <v>23</v>
      </c>
      <c r="B95" s="116" t="s">
        <v>163</v>
      </c>
      <c r="C95" s="117"/>
      <c r="D95" s="118">
        <v>30051</v>
      </c>
      <c r="E95" s="117"/>
      <c r="F95" s="117"/>
      <c r="G95" s="119" t="s">
        <v>124</v>
      </c>
      <c r="H95" s="120">
        <v>3</v>
      </c>
      <c r="I95" s="121">
        <v>0</v>
      </c>
      <c r="J95" s="112">
        <f>SUM(H95*I95)</f>
        <v>0</v>
      </c>
      <c r="K95" s="122">
        <f t="shared" si="17"/>
        <v>0</v>
      </c>
      <c r="L95" s="123">
        <f t="shared" si="18"/>
        <v>0</v>
      </c>
      <c r="M95" s="115"/>
    </row>
    <row r="96" spans="1:13" ht="36" x14ac:dyDescent="0.25">
      <c r="A96" s="105">
        <v>24</v>
      </c>
      <c r="B96" s="116" t="s">
        <v>164</v>
      </c>
      <c r="C96" s="117"/>
      <c r="D96" s="118">
        <v>30005</v>
      </c>
      <c r="E96" s="117"/>
      <c r="F96" s="117"/>
      <c r="G96" s="119" t="s">
        <v>14</v>
      </c>
      <c r="H96" s="120">
        <v>500</v>
      </c>
      <c r="I96" s="121">
        <v>0</v>
      </c>
      <c r="J96" s="112">
        <f>SUM(H96*I96)</f>
        <v>0</v>
      </c>
      <c r="K96" s="122">
        <f>SUM(J96*0.095)</f>
        <v>0</v>
      </c>
      <c r="L96" s="123">
        <f t="shared" si="18"/>
        <v>0</v>
      </c>
      <c r="M96" s="115"/>
    </row>
    <row r="97" spans="1:13" x14ac:dyDescent="0.25">
      <c r="A97" s="364">
        <v>25</v>
      </c>
      <c r="B97" s="116" t="s">
        <v>165</v>
      </c>
      <c r="C97" s="117"/>
      <c r="D97" s="118">
        <v>30140</v>
      </c>
      <c r="E97" s="117"/>
      <c r="F97" s="117"/>
      <c r="G97" s="119" t="s">
        <v>14</v>
      </c>
      <c r="H97" s="120">
        <v>15</v>
      </c>
      <c r="I97" s="121">
        <v>0</v>
      </c>
      <c r="J97" s="112">
        <f>SUM(H97*I97)</f>
        <v>0</v>
      </c>
      <c r="K97" s="122">
        <f t="shared" si="17"/>
        <v>0</v>
      </c>
      <c r="L97" s="123">
        <f t="shared" si="18"/>
        <v>0</v>
      </c>
      <c r="M97" s="115"/>
    </row>
    <row r="98" spans="1:13" x14ac:dyDescent="0.25">
      <c r="A98" s="105">
        <v>26</v>
      </c>
      <c r="B98" s="116" t="s">
        <v>166</v>
      </c>
      <c r="C98" s="117"/>
      <c r="D98" s="118">
        <v>30061</v>
      </c>
      <c r="E98" s="117"/>
      <c r="F98" s="117"/>
      <c r="G98" s="119" t="s">
        <v>14</v>
      </c>
      <c r="H98" s="120">
        <v>5</v>
      </c>
      <c r="I98" s="121">
        <v>0</v>
      </c>
      <c r="J98" s="112">
        <f>SUM(H98*I98)</f>
        <v>0</v>
      </c>
      <c r="K98" s="122">
        <f t="shared" si="17"/>
        <v>0</v>
      </c>
      <c r="L98" s="123">
        <f t="shared" si="18"/>
        <v>0</v>
      </c>
      <c r="M98" s="115"/>
    </row>
    <row r="99" spans="1:13" x14ac:dyDescent="0.25">
      <c r="A99" s="105">
        <v>27</v>
      </c>
      <c r="B99" s="116" t="s">
        <v>167</v>
      </c>
      <c r="C99" s="117"/>
      <c r="D99" s="118">
        <v>30043</v>
      </c>
      <c r="E99" s="117"/>
      <c r="F99" s="117"/>
      <c r="G99" s="119" t="s">
        <v>14</v>
      </c>
      <c r="H99" s="120">
        <v>10</v>
      </c>
      <c r="I99" s="121">
        <v>0</v>
      </c>
      <c r="J99" s="112">
        <f>SUM(H99*I99)</f>
        <v>0</v>
      </c>
      <c r="K99" s="122">
        <f t="shared" si="17"/>
        <v>0</v>
      </c>
      <c r="L99" s="123">
        <f t="shared" si="18"/>
        <v>0</v>
      </c>
      <c r="M99" s="115"/>
    </row>
    <row r="100" spans="1:13" ht="24" x14ac:dyDescent="0.25">
      <c r="A100" s="105">
        <v>28</v>
      </c>
      <c r="B100" s="116" t="s">
        <v>168</v>
      </c>
      <c r="C100" s="117"/>
      <c r="D100" s="118">
        <v>30153</v>
      </c>
      <c r="E100" s="117"/>
      <c r="F100" s="117"/>
      <c r="G100" s="119" t="s">
        <v>124</v>
      </c>
      <c r="H100" s="120">
        <v>10</v>
      </c>
      <c r="I100" s="121">
        <v>0</v>
      </c>
      <c r="J100" s="112">
        <f>SUM(H100*I100)</f>
        <v>0</v>
      </c>
      <c r="K100" s="122">
        <f t="shared" si="17"/>
        <v>0</v>
      </c>
      <c r="L100" s="123">
        <f t="shared" si="18"/>
        <v>0</v>
      </c>
      <c r="M100" s="115"/>
    </row>
    <row r="101" spans="1:13" x14ac:dyDescent="0.25">
      <c r="A101" s="105">
        <v>29</v>
      </c>
      <c r="B101" s="116" t="s">
        <v>169</v>
      </c>
      <c r="C101" s="117"/>
      <c r="D101" s="118">
        <v>30118</v>
      </c>
      <c r="E101" s="117"/>
      <c r="F101" s="117"/>
      <c r="G101" s="119" t="s">
        <v>124</v>
      </c>
      <c r="H101" s="120">
        <v>10</v>
      </c>
      <c r="I101" s="121">
        <v>0</v>
      </c>
      <c r="J101" s="112">
        <f>SUM(H101*I101)</f>
        <v>0</v>
      </c>
      <c r="K101" s="122">
        <f t="shared" si="17"/>
        <v>0</v>
      </c>
      <c r="L101" s="123">
        <f t="shared" si="18"/>
        <v>0</v>
      </c>
      <c r="M101" s="115"/>
    </row>
    <row r="102" spans="1:13" x14ac:dyDescent="0.25">
      <c r="A102" s="105">
        <v>30</v>
      </c>
      <c r="B102" s="116" t="s">
        <v>170</v>
      </c>
      <c r="C102" s="117"/>
      <c r="D102" s="118">
        <v>30016</v>
      </c>
      <c r="E102" s="117"/>
      <c r="F102" s="117"/>
      <c r="G102" s="119" t="s">
        <v>14</v>
      </c>
      <c r="H102" s="120">
        <v>20</v>
      </c>
      <c r="I102" s="121">
        <v>0</v>
      </c>
      <c r="J102" s="112">
        <f>SUM(H102*I102)</f>
        <v>0</v>
      </c>
      <c r="K102" s="122">
        <f t="shared" si="17"/>
        <v>0</v>
      </c>
      <c r="L102" s="123">
        <f t="shared" si="18"/>
        <v>0</v>
      </c>
      <c r="M102" s="115"/>
    </row>
    <row r="103" spans="1:13" ht="24" x14ac:dyDescent="0.25">
      <c r="A103" s="364">
        <v>31</v>
      </c>
      <c r="B103" s="116" t="s">
        <v>173</v>
      </c>
      <c r="C103" s="117"/>
      <c r="D103" s="128">
        <v>30107</v>
      </c>
      <c r="E103" s="117"/>
      <c r="F103" s="117"/>
      <c r="G103" s="119" t="s">
        <v>14</v>
      </c>
      <c r="H103" s="120">
        <v>30</v>
      </c>
      <c r="I103" s="121">
        <v>0</v>
      </c>
      <c r="J103" s="112">
        <f>SUM(H103*I103)</f>
        <v>0</v>
      </c>
      <c r="K103" s="122">
        <f t="shared" si="17"/>
        <v>0</v>
      </c>
      <c r="L103" s="123">
        <f t="shared" ref="L103:L112" si="19">SUM(J103:K103)</f>
        <v>0</v>
      </c>
      <c r="M103" s="115"/>
    </row>
    <row r="104" spans="1:13" ht="24" x14ac:dyDescent="0.25">
      <c r="A104" s="105">
        <v>32</v>
      </c>
      <c r="B104" s="116" t="s">
        <v>174</v>
      </c>
      <c r="C104" s="117"/>
      <c r="D104" s="128">
        <v>30089</v>
      </c>
      <c r="E104" s="117"/>
      <c r="F104" s="117"/>
      <c r="G104" s="119" t="s">
        <v>14</v>
      </c>
      <c r="H104" s="120">
        <v>5</v>
      </c>
      <c r="I104" s="121">
        <v>0</v>
      </c>
      <c r="J104" s="112">
        <f>SUM(H104*I104)</f>
        <v>0</v>
      </c>
      <c r="K104" s="122">
        <f t="shared" si="17"/>
        <v>0</v>
      </c>
      <c r="L104" s="123">
        <f t="shared" si="19"/>
        <v>0</v>
      </c>
      <c r="M104" s="115"/>
    </row>
    <row r="105" spans="1:13" ht="24" x14ac:dyDescent="0.25">
      <c r="A105" s="105">
        <v>33</v>
      </c>
      <c r="B105" s="116" t="s">
        <v>175</v>
      </c>
      <c r="C105" s="117"/>
      <c r="D105" s="128">
        <v>30090</v>
      </c>
      <c r="E105" s="117"/>
      <c r="F105" s="117"/>
      <c r="G105" s="119" t="s">
        <v>14</v>
      </c>
      <c r="H105" s="120">
        <v>5</v>
      </c>
      <c r="I105" s="121">
        <v>0</v>
      </c>
      <c r="J105" s="112">
        <f>SUM(H105*I105)</f>
        <v>0</v>
      </c>
      <c r="K105" s="122">
        <f t="shared" si="17"/>
        <v>0</v>
      </c>
      <c r="L105" s="123">
        <f t="shared" si="19"/>
        <v>0</v>
      </c>
      <c r="M105" s="115"/>
    </row>
    <row r="106" spans="1:13" x14ac:dyDescent="0.25">
      <c r="A106" s="105">
        <v>34</v>
      </c>
      <c r="B106" s="116" t="s">
        <v>289</v>
      </c>
      <c r="C106" s="117"/>
      <c r="D106" s="128">
        <v>19113</v>
      </c>
      <c r="E106" s="117"/>
      <c r="F106" s="117"/>
      <c r="G106" s="119" t="s">
        <v>124</v>
      </c>
      <c r="H106" s="120">
        <v>5</v>
      </c>
      <c r="I106" s="121">
        <v>0</v>
      </c>
      <c r="J106" s="112">
        <f>SUM(H106*I106)</f>
        <v>0</v>
      </c>
      <c r="K106" s="122">
        <f t="shared" si="17"/>
        <v>0</v>
      </c>
      <c r="L106" s="123">
        <f t="shared" si="19"/>
        <v>0</v>
      </c>
      <c r="M106" s="115"/>
    </row>
    <row r="107" spans="1:13" ht="48" x14ac:dyDescent="0.25">
      <c r="A107" s="105">
        <v>35</v>
      </c>
      <c r="B107" s="116" t="s">
        <v>177</v>
      </c>
      <c r="C107" s="117"/>
      <c r="D107" s="128">
        <v>30014</v>
      </c>
      <c r="E107" s="117"/>
      <c r="F107" s="117"/>
      <c r="G107" s="119" t="s">
        <v>14</v>
      </c>
      <c r="H107" s="120">
        <v>5</v>
      </c>
      <c r="I107" s="121">
        <v>0</v>
      </c>
      <c r="J107" s="112">
        <f>SUM(H107*I107)</f>
        <v>0</v>
      </c>
      <c r="K107" s="122">
        <f t="shared" si="17"/>
        <v>0</v>
      </c>
      <c r="L107" s="123">
        <f t="shared" si="19"/>
        <v>0</v>
      </c>
      <c r="M107" s="115"/>
    </row>
    <row r="108" spans="1:13" ht="60" x14ac:dyDescent="0.25">
      <c r="A108" s="105">
        <v>36</v>
      </c>
      <c r="B108" s="116" t="s">
        <v>178</v>
      </c>
      <c r="C108" s="117"/>
      <c r="D108" s="128">
        <v>30015</v>
      </c>
      <c r="E108" s="117"/>
      <c r="F108" s="117"/>
      <c r="G108" s="119" t="s">
        <v>14</v>
      </c>
      <c r="H108" s="120">
        <v>130</v>
      </c>
      <c r="I108" s="121">
        <v>0</v>
      </c>
      <c r="J108" s="112">
        <f>SUM(H108*I108)</f>
        <v>0</v>
      </c>
      <c r="K108" s="122">
        <f t="shared" si="17"/>
        <v>0</v>
      </c>
      <c r="L108" s="123">
        <f t="shared" si="19"/>
        <v>0</v>
      </c>
      <c r="M108" s="115"/>
    </row>
    <row r="109" spans="1:13" ht="60" x14ac:dyDescent="0.25">
      <c r="A109" s="364">
        <v>37</v>
      </c>
      <c r="B109" s="116" t="s">
        <v>179</v>
      </c>
      <c r="C109" s="117"/>
      <c r="D109" s="128">
        <v>30252</v>
      </c>
      <c r="E109" s="117"/>
      <c r="F109" s="117"/>
      <c r="G109" s="119" t="s">
        <v>14</v>
      </c>
      <c r="H109" s="120">
        <v>10</v>
      </c>
      <c r="I109" s="121">
        <v>0</v>
      </c>
      <c r="J109" s="112">
        <f>SUM(H109*I109)</f>
        <v>0</v>
      </c>
      <c r="K109" s="122">
        <f t="shared" si="17"/>
        <v>0</v>
      </c>
      <c r="L109" s="123">
        <f t="shared" si="19"/>
        <v>0</v>
      </c>
      <c r="M109" s="115"/>
    </row>
    <row r="110" spans="1:13" x14ac:dyDescent="0.25">
      <c r="A110" s="105">
        <v>38</v>
      </c>
      <c r="B110" s="116" t="s">
        <v>180</v>
      </c>
      <c r="C110" s="117"/>
      <c r="D110" s="128">
        <v>30248</v>
      </c>
      <c r="E110" s="117"/>
      <c r="F110" s="117"/>
      <c r="G110" s="119" t="s">
        <v>14</v>
      </c>
      <c r="H110" s="120">
        <v>5</v>
      </c>
      <c r="I110" s="121">
        <v>0</v>
      </c>
      <c r="J110" s="112">
        <f>SUM(H110*I110)</f>
        <v>0</v>
      </c>
      <c r="K110" s="122">
        <f t="shared" si="17"/>
        <v>0</v>
      </c>
      <c r="L110" s="123">
        <f t="shared" si="19"/>
        <v>0</v>
      </c>
      <c r="M110" s="115"/>
    </row>
    <row r="111" spans="1:13" ht="24" x14ac:dyDescent="0.25">
      <c r="A111" s="105">
        <v>39</v>
      </c>
      <c r="B111" s="116" t="s">
        <v>290</v>
      </c>
      <c r="C111" s="117"/>
      <c r="D111" s="128">
        <v>30254</v>
      </c>
      <c r="E111" s="117"/>
      <c r="F111" s="117"/>
      <c r="G111" s="119" t="s">
        <v>124</v>
      </c>
      <c r="H111" s="120">
        <v>20</v>
      </c>
      <c r="I111" s="121">
        <v>0</v>
      </c>
      <c r="J111" s="112">
        <f>SUM(H111*I111)</f>
        <v>0</v>
      </c>
      <c r="K111" s="122">
        <f>SUM(J111*0.095)</f>
        <v>0</v>
      </c>
      <c r="L111" s="123">
        <f t="shared" si="19"/>
        <v>0</v>
      </c>
      <c r="M111" s="115"/>
    </row>
    <row r="112" spans="1:13" ht="24" x14ac:dyDescent="0.25">
      <c r="A112" s="105">
        <v>40</v>
      </c>
      <c r="B112" s="134" t="s">
        <v>185</v>
      </c>
      <c r="C112" s="135"/>
      <c r="D112" s="136">
        <v>30037</v>
      </c>
      <c r="E112" s="135"/>
      <c r="F112" s="135"/>
      <c r="G112" s="137" t="s">
        <v>14</v>
      </c>
      <c r="H112" s="138">
        <v>200</v>
      </c>
      <c r="I112" s="139">
        <v>0</v>
      </c>
      <c r="J112" s="178">
        <f>SUM(H112*I112)</f>
        <v>0</v>
      </c>
      <c r="K112" s="179">
        <f t="shared" si="17"/>
        <v>0</v>
      </c>
      <c r="L112" s="180">
        <f t="shared" si="19"/>
        <v>0</v>
      </c>
      <c r="M112" s="181"/>
    </row>
    <row r="113" spans="1:13" ht="36" x14ac:dyDescent="0.25">
      <c r="A113" s="105">
        <v>41</v>
      </c>
      <c r="B113" s="116" t="s">
        <v>291</v>
      </c>
      <c r="C113" s="117"/>
      <c r="D113" s="118">
        <v>30023</v>
      </c>
      <c r="E113" s="117"/>
      <c r="F113" s="117"/>
      <c r="G113" s="119" t="s">
        <v>124</v>
      </c>
      <c r="H113" s="120">
        <v>10</v>
      </c>
      <c r="I113" s="121">
        <v>0</v>
      </c>
      <c r="J113" s="125">
        <f>SUM(H113*I113)</f>
        <v>0</v>
      </c>
      <c r="K113" s="122">
        <f>SUM(J113*0.095)</f>
        <v>0</v>
      </c>
      <c r="L113" s="123">
        <f t="shared" ref="L113:L114" si="20">SUM(J113:K113)</f>
        <v>0</v>
      </c>
      <c r="M113" s="115"/>
    </row>
    <row r="114" spans="1:13" ht="108.75" thickBot="1" x14ac:dyDescent="0.3">
      <c r="A114" s="105">
        <v>42</v>
      </c>
      <c r="B114" s="134" t="s">
        <v>162</v>
      </c>
      <c r="C114" s="183"/>
      <c r="D114" s="184">
        <v>30147</v>
      </c>
      <c r="E114" s="183"/>
      <c r="F114" s="183"/>
      <c r="G114" s="137" t="s">
        <v>14</v>
      </c>
      <c r="H114" s="138">
        <v>500</v>
      </c>
      <c r="I114" s="139">
        <v>0</v>
      </c>
      <c r="J114" s="178">
        <f>SUM(H114*I114)</f>
        <v>0</v>
      </c>
      <c r="K114" s="185">
        <f t="shared" ref="K114" si="21">SUM(J114*0.22)</f>
        <v>0</v>
      </c>
      <c r="L114" s="186">
        <f t="shared" si="20"/>
        <v>0</v>
      </c>
      <c r="M114" s="357"/>
    </row>
    <row r="115" spans="1:13" ht="16.5" thickBot="1" x14ac:dyDescent="0.3">
      <c r="A115" s="71"/>
      <c r="B115" s="140" t="s">
        <v>17</v>
      </c>
      <c r="C115" s="141"/>
      <c r="D115" s="142"/>
      <c r="E115" s="141"/>
      <c r="F115" s="141"/>
      <c r="G115" s="142"/>
      <c r="H115" s="142"/>
      <c r="I115" s="143"/>
      <c r="J115" s="144">
        <f>SUM(J73:J114)</f>
        <v>0</v>
      </c>
      <c r="K115" s="144">
        <f>SUM(K73:K114)</f>
        <v>0</v>
      </c>
      <c r="L115" s="145">
        <f>SUM(J115:K115)</f>
        <v>0</v>
      </c>
      <c r="M115" s="355"/>
    </row>
    <row r="117" spans="1:13" x14ac:dyDescent="0.25">
      <c r="B117" s="36" t="s">
        <v>18</v>
      </c>
      <c r="C117" s="37"/>
      <c r="D117" s="38"/>
      <c r="E117" s="37"/>
      <c r="F117" s="37"/>
      <c r="G117" s="38"/>
      <c r="H117" s="38"/>
      <c r="I117" s="97"/>
      <c r="J117" s="40"/>
      <c r="K117" s="94"/>
    </row>
    <row r="118" spans="1:13" x14ac:dyDescent="0.25">
      <c r="B118" s="41" t="s">
        <v>19</v>
      </c>
      <c r="C118" s="41"/>
      <c r="D118" s="71"/>
      <c r="E118" s="41"/>
      <c r="F118" s="41"/>
      <c r="G118" s="71"/>
      <c r="H118" s="71"/>
      <c r="I118" s="98"/>
      <c r="J118" s="41"/>
      <c r="K118" s="94"/>
    </row>
    <row r="119" spans="1:13" x14ac:dyDescent="0.25">
      <c r="B119" s="43" t="s">
        <v>234</v>
      </c>
      <c r="C119" s="44"/>
      <c r="D119" s="45"/>
      <c r="E119" s="44"/>
      <c r="F119" s="44"/>
      <c r="G119" s="45"/>
      <c r="H119" s="45"/>
      <c r="I119" s="99"/>
      <c r="J119" s="47"/>
      <c r="K119" s="94"/>
    </row>
    <row r="120" spans="1:13" x14ac:dyDescent="0.25">
      <c r="B120" s="43"/>
      <c r="C120" s="44"/>
      <c r="D120" s="45"/>
      <c r="E120" s="44"/>
      <c r="F120" s="44"/>
      <c r="G120" s="45"/>
      <c r="H120" s="45"/>
      <c r="I120" s="99"/>
      <c r="J120" s="47"/>
      <c r="K120" s="94"/>
    </row>
    <row r="121" spans="1:13" x14ac:dyDescent="0.25">
      <c r="B121" s="41" t="s">
        <v>20</v>
      </c>
      <c r="C121" s="48"/>
      <c r="D121" s="71"/>
      <c r="E121" s="48"/>
      <c r="F121" s="48"/>
      <c r="G121" s="71"/>
      <c r="H121" s="45"/>
      <c r="I121" s="99"/>
      <c r="J121" s="47"/>
      <c r="K121" s="94"/>
    </row>
    <row r="122" spans="1:13" x14ac:dyDescent="0.25">
      <c r="B122" s="41" t="s">
        <v>21</v>
      </c>
      <c r="C122" s="48"/>
      <c r="D122" s="71"/>
      <c r="E122" s="48"/>
      <c r="F122" s="48"/>
      <c r="G122" s="71"/>
      <c r="H122" s="45"/>
      <c r="I122" s="99"/>
      <c r="J122" s="47"/>
      <c r="K122" s="94"/>
    </row>
    <row r="123" spans="1:13" x14ac:dyDescent="0.25">
      <c r="B123" s="43"/>
      <c r="C123" s="44"/>
      <c r="D123" s="45"/>
      <c r="E123" s="44"/>
      <c r="F123" s="44"/>
      <c r="G123" s="45"/>
      <c r="H123" s="45"/>
      <c r="I123" s="99"/>
      <c r="J123" s="47"/>
      <c r="K123" s="94"/>
    </row>
    <row r="124" spans="1:13" x14ac:dyDescent="0.25">
      <c r="B124" s="43"/>
      <c r="C124" s="44"/>
      <c r="D124" s="45"/>
      <c r="E124" s="44"/>
      <c r="F124" s="44"/>
      <c r="G124" s="45"/>
      <c r="H124" s="45"/>
      <c r="I124" s="99"/>
      <c r="J124" s="47"/>
      <c r="K124" s="94"/>
    </row>
    <row r="125" spans="1:13" x14ac:dyDescent="0.25">
      <c r="B125" s="103" t="s">
        <v>22</v>
      </c>
      <c r="C125" s="49"/>
      <c r="D125" s="76"/>
      <c r="E125" s="50"/>
      <c r="F125" s="49"/>
      <c r="G125" s="76" t="s">
        <v>23</v>
      </c>
      <c r="H125" s="158"/>
      <c r="I125" s="80"/>
      <c r="J125" s="81" t="s">
        <v>24</v>
      </c>
      <c r="K125" s="100"/>
    </row>
    <row r="126" spans="1:13" x14ac:dyDescent="0.25">
      <c r="B126" s="342"/>
      <c r="C126" s="212"/>
      <c r="D126" s="158"/>
      <c r="E126" s="212"/>
      <c r="F126" s="212"/>
      <c r="G126" s="158"/>
      <c r="H126" s="158"/>
      <c r="I126" s="291"/>
      <c r="J126" s="342"/>
      <c r="K126" s="342"/>
    </row>
    <row r="127" spans="1:13" x14ac:dyDescent="0.25">
      <c r="B127" s="342"/>
      <c r="C127" s="212"/>
      <c r="D127" s="158"/>
      <c r="E127" s="212"/>
      <c r="F127" s="212"/>
      <c r="G127" s="158"/>
      <c r="H127" s="158"/>
      <c r="I127" s="291"/>
      <c r="J127" s="342"/>
      <c r="K127" s="342"/>
    </row>
  </sheetData>
  <mergeCells count="4">
    <mergeCell ref="B4:L4"/>
    <mergeCell ref="B44:L44"/>
    <mergeCell ref="B60:L60"/>
    <mergeCell ref="B70:L70"/>
  </mergeCells>
  <pageMargins left="0.70866141732283472" right="0.70866141732283472" top="0.94488188976377963" bottom="0.74803149606299213" header="0.31496062992125984" footer="0.31496062992125984"/>
  <pageSetup paperSize="9" scale="63" fitToHeight="0" orientation="landscape" r:id="rId1"/>
  <headerFooter>
    <oddHeader xml:space="preserve">&amp;LNAROČNIK: DOM PETRA UZARJA, Ročevnica 58, 4290 TRŽIČ&amp;C&amp;G&amp;RPREDRAČUN št.: JN_B02/2021 </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FE68-D322-44B9-93CC-9E6B4EA6B16A}">
  <sheetPr>
    <pageSetUpPr fitToPage="1"/>
  </sheetPr>
  <dimension ref="A1:M56"/>
  <sheetViews>
    <sheetView zoomScale="70" zoomScaleNormal="70" workbookViewId="0">
      <selection activeCell="K7" sqref="K7"/>
    </sheetView>
  </sheetViews>
  <sheetFormatPr defaultColWidth="9.140625" defaultRowHeight="15" x14ac:dyDescent="0.25"/>
  <cols>
    <col min="1" max="1" width="3.7109375" style="156" customWidth="1"/>
    <col min="2" max="2" width="69.7109375" style="156" customWidth="1"/>
    <col min="3" max="3" width="23.28515625" style="156" customWidth="1"/>
    <col min="4" max="4" width="14.140625" style="275" customWidth="1"/>
    <col min="5" max="5" width="10.7109375" style="156" bestFit="1" customWidth="1"/>
    <col min="6" max="6" width="10.140625" style="156" bestFit="1" customWidth="1"/>
    <col min="7" max="7" width="9.140625" style="156"/>
    <col min="8" max="8" width="22.85546875" style="156" bestFit="1" customWidth="1"/>
    <col min="9" max="9" width="15.42578125" style="341" bestFit="1" customWidth="1"/>
    <col min="10" max="10" width="27.42578125" style="156" bestFit="1" customWidth="1"/>
    <col min="11" max="11" width="15.7109375" style="156" customWidth="1"/>
    <col min="12" max="12" width="16.7109375" style="156" bestFit="1" customWidth="1"/>
    <col min="13" max="13" width="18.42578125" style="156" customWidth="1"/>
    <col min="14" max="16384" width="9.140625" style="156"/>
  </cols>
  <sheetData>
    <row r="1" spans="1:13" ht="15.75" x14ac:dyDescent="0.25">
      <c r="A1" s="102" t="s">
        <v>0</v>
      </c>
      <c r="B1" s="103"/>
      <c r="C1" s="212"/>
    </row>
    <row r="2" spans="1:13" x14ac:dyDescent="0.25">
      <c r="A2" s="48"/>
      <c r="B2" s="103"/>
      <c r="C2" s="212"/>
    </row>
    <row r="3" spans="1:13" ht="15.75" thickBot="1" x14ac:dyDescent="0.3"/>
    <row r="4" spans="1:13" ht="26.25" customHeight="1" thickBot="1" x14ac:dyDescent="0.3">
      <c r="B4" s="633" t="s">
        <v>228</v>
      </c>
      <c r="C4" s="634"/>
      <c r="D4" s="634"/>
      <c r="E4" s="634"/>
      <c r="F4" s="634"/>
      <c r="G4" s="634"/>
      <c r="H4" s="634"/>
      <c r="I4" s="634"/>
      <c r="J4" s="634"/>
      <c r="K4" s="634"/>
      <c r="L4" s="635"/>
      <c r="M4" s="288"/>
    </row>
    <row r="5" spans="1:13" ht="48" thickBot="1" x14ac:dyDescent="0.3">
      <c r="A5" s="62"/>
      <c r="B5" s="370" t="s">
        <v>2</v>
      </c>
      <c r="C5" s="371" t="s">
        <v>3</v>
      </c>
      <c r="D5" s="371" t="s">
        <v>4</v>
      </c>
      <c r="E5" s="371" t="s">
        <v>5</v>
      </c>
      <c r="F5" s="371" t="s">
        <v>6</v>
      </c>
      <c r="G5" s="371" t="s">
        <v>7</v>
      </c>
      <c r="H5" s="372" t="s">
        <v>8</v>
      </c>
      <c r="I5" s="373" t="s">
        <v>9</v>
      </c>
      <c r="J5" s="374" t="s">
        <v>10</v>
      </c>
      <c r="K5" s="374" t="s">
        <v>11</v>
      </c>
      <c r="L5" s="375" t="s">
        <v>12</v>
      </c>
      <c r="M5" s="358" t="s">
        <v>13</v>
      </c>
    </row>
    <row r="6" spans="1:13" ht="36" customHeight="1" thickBot="1" x14ac:dyDescent="0.3">
      <c r="A6" s="62"/>
      <c r="B6" s="495" t="s">
        <v>231</v>
      </c>
      <c r="C6" s="480"/>
      <c r="D6" s="480"/>
      <c r="E6" s="480"/>
      <c r="F6" s="480"/>
      <c r="G6" s="480"/>
      <c r="H6" s="481"/>
      <c r="I6" s="482"/>
      <c r="J6" s="483"/>
      <c r="K6" s="483"/>
      <c r="L6" s="484"/>
      <c r="M6" s="376"/>
    </row>
    <row r="7" spans="1:13" ht="104.25" customHeight="1" x14ac:dyDescent="0.25">
      <c r="A7" s="146">
        <v>1</v>
      </c>
      <c r="B7" s="491" t="s">
        <v>292</v>
      </c>
      <c r="C7" s="492"/>
      <c r="D7" s="493">
        <v>19179</v>
      </c>
      <c r="E7" s="487"/>
      <c r="F7" s="494">
        <v>100</v>
      </c>
      <c r="G7" s="494" t="s">
        <v>124</v>
      </c>
      <c r="H7" s="388">
        <v>1000</v>
      </c>
      <c r="I7" s="389">
        <v>0</v>
      </c>
      <c r="J7" s="390">
        <f>SUM(H7*I7)</f>
        <v>0</v>
      </c>
      <c r="K7" s="391">
        <f>SUM(J7*0.22)</f>
        <v>0</v>
      </c>
      <c r="L7" s="392">
        <f>SUM(J7:K7)</f>
        <v>0</v>
      </c>
      <c r="M7" s="397"/>
    </row>
    <row r="8" spans="1:13" ht="101.25" customHeight="1" x14ac:dyDescent="0.25">
      <c r="A8" s="146">
        <v>2</v>
      </c>
      <c r="B8" s="436" t="s">
        <v>293</v>
      </c>
      <c r="C8" s="377"/>
      <c r="D8" s="450">
        <v>19155</v>
      </c>
      <c r="E8" s="378"/>
      <c r="F8" s="379">
        <v>100</v>
      </c>
      <c r="G8" s="379" t="s">
        <v>124</v>
      </c>
      <c r="H8" s="380">
        <v>3400</v>
      </c>
      <c r="I8" s="381">
        <v>0</v>
      </c>
      <c r="J8" s="382">
        <f>SUM(H8*I8)</f>
        <v>0</v>
      </c>
      <c r="K8" s="383">
        <f>SUM(J8*0.22)</f>
        <v>0</v>
      </c>
      <c r="L8" s="402">
        <f t="shared" ref="L8:L9" si="0">SUM(J8:K8)</f>
        <v>0</v>
      </c>
      <c r="M8" s="397"/>
    </row>
    <row r="9" spans="1:13" ht="102.75" customHeight="1" x14ac:dyDescent="0.25">
      <c r="A9" s="146">
        <v>3</v>
      </c>
      <c r="B9" s="436" t="s">
        <v>294</v>
      </c>
      <c r="C9" s="377"/>
      <c r="D9" s="450">
        <v>19174</v>
      </c>
      <c r="E9" s="378"/>
      <c r="F9" s="379">
        <v>100</v>
      </c>
      <c r="G9" s="379" t="s">
        <v>124</v>
      </c>
      <c r="H9" s="380">
        <v>1000</v>
      </c>
      <c r="I9" s="381">
        <v>0</v>
      </c>
      <c r="J9" s="382">
        <f>SUM(H9*I9)</f>
        <v>0</v>
      </c>
      <c r="K9" s="383">
        <f t="shared" ref="K9:K10" si="1">SUM(J9*0.22)</f>
        <v>0</v>
      </c>
      <c r="L9" s="402">
        <f t="shared" si="0"/>
        <v>0</v>
      </c>
      <c r="M9" s="397"/>
    </row>
    <row r="10" spans="1:13" ht="102" customHeight="1" thickBot="1" x14ac:dyDescent="0.3">
      <c r="A10" s="466">
        <v>4</v>
      </c>
      <c r="B10" s="440" t="s">
        <v>295</v>
      </c>
      <c r="C10" s="437"/>
      <c r="D10" s="399">
        <v>19224</v>
      </c>
      <c r="E10" s="398"/>
      <c r="F10" s="438">
        <v>100</v>
      </c>
      <c r="G10" s="438" t="s">
        <v>124</v>
      </c>
      <c r="H10" s="439">
        <v>130</v>
      </c>
      <c r="I10" s="401">
        <v>0</v>
      </c>
      <c r="J10" s="441">
        <f>SUM(H10*I10)</f>
        <v>0</v>
      </c>
      <c r="K10" s="443">
        <f t="shared" si="1"/>
        <v>0</v>
      </c>
      <c r="L10" s="444">
        <f>SUM(J10:K10)</f>
        <v>0</v>
      </c>
      <c r="M10" s="477"/>
    </row>
    <row r="11" spans="1:13" s="449" customFormat="1" ht="21" customHeight="1" thickBot="1" x14ac:dyDescent="0.3">
      <c r="A11" s="465"/>
      <c r="B11" s="147" t="s">
        <v>17</v>
      </c>
      <c r="C11" s="150"/>
      <c r="D11" s="149"/>
      <c r="E11" s="150"/>
      <c r="F11" s="150"/>
      <c r="G11" s="150"/>
      <c r="H11" s="157"/>
      <c r="I11" s="447"/>
      <c r="J11" s="152">
        <f>SUM(J7:J10)</f>
        <v>0</v>
      </c>
      <c r="K11" s="448">
        <f>SUM(K7:K10)</f>
        <v>0</v>
      </c>
      <c r="L11" s="153">
        <f>J11+K11</f>
        <v>0</v>
      </c>
      <c r="M11" s="355"/>
    </row>
    <row r="12" spans="1:13" s="276" customFormat="1" x14ac:dyDescent="0.25">
      <c r="A12" s="162"/>
      <c r="B12" s="163"/>
      <c r="C12" s="164"/>
      <c r="D12" s="165"/>
      <c r="E12" s="166"/>
      <c r="F12" s="166"/>
      <c r="G12" s="167"/>
      <c r="H12" s="168"/>
      <c r="I12" s="169"/>
      <c r="J12" s="170"/>
      <c r="K12" s="161"/>
      <c r="L12" s="170"/>
      <c r="M12" s="170"/>
    </row>
    <row r="13" spans="1:13" s="276" customFormat="1" x14ac:dyDescent="0.25">
      <c r="A13" s="162"/>
      <c r="B13" s="163"/>
      <c r="C13" s="164"/>
      <c r="D13" s="165"/>
      <c r="E13" s="166"/>
      <c r="F13" s="166"/>
      <c r="G13" s="167"/>
      <c r="H13" s="168"/>
      <c r="I13" s="169"/>
      <c r="J13" s="170"/>
      <c r="K13" s="161"/>
      <c r="L13" s="170"/>
      <c r="M13" s="170"/>
    </row>
    <row r="14" spans="1:13" s="276" customFormat="1" ht="15.75" thickBot="1" x14ac:dyDescent="0.3">
      <c r="A14" s="162"/>
      <c r="B14" s="163"/>
      <c r="C14" s="164"/>
      <c r="D14" s="165"/>
      <c r="E14" s="166"/>
      <c r="F14" s="166"/>
      <c r="G14" s="167"/>
      <c r="H14" s="168"/>
      <c r="I14" s="169"/>
      <c r="J14" s="170"/>
      <c r="K14" s="161"/>
      <c r="L14" s="170"/>
      <c r="M14" s="170"/>
    </row>
    <row r="15" spans="1:13" s="276" customFormat="1" ht="48" thickBot="1" x14ac:dyDescent="0.3">
      <c r="A15" s="162"/>
      <c r="B15" s="370" t="s">
        <v>2</v>
      </c>
      <c r="C15" s="371" t="s">
        <v>3</v>
      </c>
      <c r="D15" s="371" t="s">
        <v>4</v>
      </c>
      <c r="E15" s="371" t="s">
        <v>5</v>
      </c>
      <c r="F15" s="371" t="s">
        <v>6</v>
      </c>
      <c r="G15" s="371" t="s">
        <v>7</v>
      </c>
      <c r="H15" s="372" t="s">
        <v>8</v>
      </c>
      <c r="I15" s="373" t="s">
        <v>9</v>
      </c>
      <c r="J15" s="374" t="s">
        <v>10</v>
      </c>
      <c r="K15" s="374" t="s">
        <v>11</v>
      </c>
      <c r="L15" s="375" t="s">
        <v>12</v>
      </c>
      <c r="M15" s="358" t="s">
        <v>13</v>
      </c>
    </row>
    <row r="16" spans="1:13" s="276" customFormat="1" ht="32.25" thickBot="1" x14ac:dyDescent="0.3">
      <c r="A16" s="409"/>
      <c r="B16" s="468" t="s">
        <v>232</v>
      </c>
      <c r="C16" s="455"/>
      <c r="D16" s="456"/>
      <c r="E16" s="457"/>
      <c r="F16" s="457"/>
      <c r="G16" s="458"/>
      <c r="H16" s="459"/>
      <c r="I16" s="460"/>
      <c r="J16" s="461"/>
      <c r="K16" s="462"/>
      <c r="L16" s="463"/>
      <c r="M16" s="469"/>
    </row>
    <row r="17" spans="1:13" ht="78.75" x14ac:dyDescent="0.25">
      <c r="A17" s="467">
        <v>1</v>
      </c>
      <c r="B17" s="453" t="s">
        <v>296</v>
      </c>
      <c r="C17" s="385"/>
      <c r="D17" s="386">
        <v>19178</v>
      </c>
      <c r="E17" s="385"/>
      <c r="F17" s="478">
        <v>100</v>
      </c>
      <c r="G17" s="387" t="s">
        <v>124</v>
      </c>
      <c r="H17" s="388">
        <v>100</v>
      </c>
      <c r="I17" s="389">
        <v>0</v>
      </c>
      <c r="J17" s="390">
        <f>SUM(H17*I17)</f>
        <v>0</v>
      </c>
      <c r="K17" s="391">
        <f>SUM(J17*0.22)</f>
        <v>0</v>
      </c>
      <c r="L17" s="392">
        <f>SUM(J17:K17)</f>
        <v>0</v>
      </c>
      <c r="M17" s="464"/>
    </row>
    <row r="18" spans="1:13" ht="78.75" x14ac:dyDescent="0.25">
      <c r="A18" s="384">
        <v>2</v>
      </c>
      <c r="B18" s="452" t="s">
        <v>297</v>
      </c>
      <c r="C18" s="385"/>
      <c r="D18" s="386"/>
      <c r="E18" s="385"/>
      <c r="F18" s="478">
        <v>100</v>
      </c>
      <c r="G18" s="387" t="s">
        <v>124</v>
      </c>
      <c r="H18" s="388">
        <v>100</v>
      </c>
      <c r="I18" s="389">
        <v>0</v>
      </c>
      <c r="J18" s="390">
        <f>SUM(H18*I18)</f>
        <v>0</v>
      </c>
      <c r="K18" s="391">
        <f t="shared" ref="K18:K20" si="2">SUM(J18*0.22)</f>
        <v>0</v>
      </c>
      <c r="L18" s="392">
        <f t="shared" ref="L18:L20" si="3">SUM(J18:K18)</f>
        <v>0</v>
      </c>
      <c r="M18" s="171"/>
    </row>
    <row r="19" spans="1:13" ht="78.75" x14ac:dyDescent="0.25">
      <c r="A19" s="384">
        <v>3</v>
      </c>
      <c r="B19" s="452" t="s">
        <v>298</v>
      </c>
      <c r="C19" s="385"/>
      <c r="D19" s="386">
        <v>30339</v>
      </c>
      <c r="E19" s="385"/>
      <c r="F19" s="478">
        <v>100</v>
      </c>
      <c r="G19" s="387" t="s">
        <v>124</v>
      </c>
      <c r="H19" s="388">
        <v>30</v>
      </c>
      <c r="I19" s="389">
        <v>0</v>
      </c>
      <c r="J19" s="390">
        <f>SUM(H19*I19)</f>
        <v>0</v>
      </c>
      <c r="K19" s="391">
        <f t="shared" si="2"/>
        <v>0</v>
      </c>
      <c r="L19" s="392">
        <f t="shared" si="3"/>
        <v>0</v>
      </c>
      <c r="M19" s="171"/>
    </row>
    <row r="20" spans="1:13" ht="78.75" x14ac:dyDescent="0.25">
      <c r="A20" s="384">
        <v>4</v>
      </c>
      <c r="B20" s="452" t="s">
        <v>299</v>
      </c>
      <c r="C20" s="385"/>
      <c r="D20" s="386"/>
      <c r="E20" s="385"/>
      <c r="F20" s="478">
        <v>100</v>
      </c>
      <c r="G20" s="387" t="s">
        <v>124</v>
      </c>
      <c r="H20" s="388">
        <v>10</v>
      </c>
      <c r="I20" s="389">
        <v>0</v>
      </c>
      <c r="J20" s="390">
        <f>SUM(H20*I20)</f>
        <v>0</v>
      </c>
      <c r="K20" s="391">
        <f t="shared" si="2"/>
        <v>0</v>
      </c>
      <c r="L20" s="392">
        <f t="shared" si="3"/>
        <v>0</v>
      </c>
      <c r="M20" s="171"/>
    </row>
    <row r="21" spans="1:13" ht="78.75" x14ac:dyDescent="0.25">
      <c r="A21" s="384">
        <v>5</v>
      </c>
      <c r="B21" s="452" t="s">
        <v>300</v>
      </c>
      <c r="C21" s="385"/>
      <c r="D21" s="386">
        <v>30338</v>
      </c>
      <c r="E21" s="385"/>
      <c r="F21" s="478">
        <v>100</v>
      </c>
      <c r="G21" s="387" t="s">
        <v>124</v>
      </c>
      <c r="H21" s="388">
        <v>100</v>
      </c>
      <c r="I21" s="389">
        <v>0</v>
      </c>
      <c r="J21" s="390">
        <f>SUM(H21*I21)</f>
        <v>0</v>
      </c>
      <c r="K21" s="391">
        <f t="shared" ref="K21:K22" si="4">SUM(J21*0.22)</f>
        <v>0</v>
      </c>
      <c r="L21" s="392">
        <f t="shared" ref="L21:L22" si="5">SUM(J21:K21)</f>
        <v>0</v>
      </c>
      <c r="M21" s="171"/>
    </row>
    <row r="22" spans="1:13" ht="79.5" thickBot="1" x14ac:dyDescent="0.3">
      <c r="A22" s="467">
        <v>6</v>
      </c>
      <c r="B22" s="470" t="s">
        <v>301</v>
      </c>
      <c r="C22" s="471"/>
      <c r="D22" s="472">
        <v>30357</v>
      </c>
      <c r="E22" s="471"/>
      <c r="F22" s="479">
        <v>100</v>
      </c>
      <c r="G22" s="473" t="s">
        <v>124</v>
      </c>
      <c r="H22" s="474">
        <v>50</v>
      </c>
      <c r="I22" s="475">
        <v>0</v>
      </c>
      <c r="J22" s="405">
        <f>SUM(H22*I22)</f>
        <v>0</v>
      </c>
      <c r="K22" s="406">
        <f t="shared" si="4"/>
        <v>0</v>
      </c>
      <c r="L22" s="407">
        <f t="shared" si="5"/>
        <v>0</v>
      </c>
      <c r="M22" s="464"/>
    </row>
    <row r="23" spans="1:13" ht="16.5" thickBot="1" x14ac:dyDescent="0.3">
      <c r="A23" s="281"/>
      <c r="B23" s="147" t="s">
        <v>17</v>
      </c>
      <c r="C23" s="150"/>
      <c r="D23" s="149"/>
      <c r="E23" s="150"/>
      <c r="F23" s="150"/>
      <c r="G23" s="476"/>
      <c r="H23" s="157"/>
      <c r="I23" s="442"/>
      <c r="J23" s="152">
        <f>SUM(J17:J22)</f>
        <v>0</v>
      </c>
      <c r="K23" s="445">
        <f>SUM(K17:K22)</f>
        <v>0</v>
      </c>
      <c r="L23" s="446">
        <f>SUM(J23:K23)</f>
        <v>0</v>
      </c>
      <c r="M23" s="355"/>
    </row>
    <row r="24" spans="1:13" s="277" customFormat="1" ht="15.75" x14ac:dyDescent="0.25">
      <c r="A24" s="162"/>
      <c r="B24" s="172"/>
      <c r="C24" s="172"/>
      <c r="D24" s="173"/>
      <c r="E24" s="172"/>
      <c r="F24" s="172"/>
      <c r="G24" s="174"/>
      <c r="H24" s="175"/>
      <c r="I24" s="176"/>
      <c r="J24" s="177"/>
      <c r="K24" s="161"/>
      <c r="L24" s="170"/>
      <c r="M24" s="177"/>
    </row>
    <row r="25" spans="1:13" s="277" customFormat="1" ht="15.75" x14ac:dyDescent="0.25">
      <c r="A25" s="162"/>
      <c r="B25" s="172"/>
      <c r="C25" s="172"/>
      <c r="D25" s="173"/>
      <c r="E25" s="172"/>
      <c r="F25" s="172"/>
      <c r="G25" s="174"/>
      <c r="H25" s="175"/>
      <c r="I25" s="176"/>
      <c r="J25" s="177"/>
      <c r="K25" s="161"/>
      <c r="L25" s="170"/>
      <c r="M25" s="177"/>
    </row>
    <row r="26" spans="1:13" s="277" customFormat="1" ht="16.5" thickBot="1" x14ac:dyDescent="0.3">
      <c r="A26" s="162"/>
      <c r="B26" s="172"/>
      <c r="C26" s="172"/>
      <c r="D26" s="173"/>
      <c r="E26" s="172"/>
      <c r="F26" s="172"/>
      <c r="G26" s="174"/>
      <c r="H26" s="175"/>
      <c r="I26" s="176"/>
      <c r="J26" s="177"/>
      <c r="K26" s="161"/>
      <c r="L26" s="170"/>
      <c r="M26" s="177"/>
    </row>
    <row r="27" spans="1:13" s="276" customFormat="1" ht="48" thickBot="1" x14ac:dyDescent="0.3">
      <c r="A27" s="162"/>
      <c r="B27" s="454" t="s">
        <v>2</v>
      </c>
      <c r="C27" s="480" t="s">
        <v>3</v>
      </c>
      <c r="D27" s="480" t="s">
        <v>4</v>
      </c>
      <c r="E27" s="480" t="s">
        <v>5</v>
      </c>
      <c r="F27" s="480" t="s">
        <v>6</v>
      </c>
      <c r="G27" s="480" t="s">
        <v>7</v>
      </c>
      <c r="H27" s="481" t="s">
        <v>8</v>
      </c>
      <c r="I27" s="482" t="s">
        <v>9</v>
      </c>
      <c r="J27" s="483" t="s">
        <v>10</v>
      </c>
      <c r="K27" s="483" t="s">
        <v>11</v>
      </c>
      <c r="L27" s="484" t="s">
        <v>12</v>
      </c>
      <c r="M27" s="358" t="s">
        <v>13</v>
      </c>
    </row>
    <row r="28" spans="1:13" s="276" customFormat="1" ht="39" customHeight="1" thickBot="1" x14ac:dyDescent="0.3">
      <c r="A28" s="451"/>
      <c r="B28" s="468" t="s">
        <v>309</v>
      </c>
      <c r="C28" s="457"/>
      <c r="D28" s="456"/>
      <c r="E28" s="457"/>
      <c r="F28" s="457"/>
      <c r="G28" s="458"/>
      <c r="H28" s="490"/>
      <c r="I28" s="460"/>
      <c r="J28" s="461"/>
      <c r="K28" s="462"/>
      <c r="L28" s="463"/>
      <c r="M28" s="485"/>
    </row>
    <row r="29" spans="1:13" ht="267" customHeight="1" x14ac:dyDescent="0.25">
      <c r="A29" s="394">
        <v>1</v>
      </c>
      <c r="B29" s="486" t="s">
        <v>229</v>
      </c>
      <c r="C29" s="487"/>
      <c r="D29" s="488">
        <v>30227</v>
      </c>
      <c r="E29" s="487"/>
      <c r="F29" s="487"/>
      <c r="G29" s="387" t="s">
        <v>302</v>
      </c>
      <c r="H29" s="489">
        <v>50</v>
      </c>
      <c r="I29" s="389">
        <v>0</v>
      </c>
      <c r="J29" s="390">
        <f>SUM(H29*I29)</f>
        <v>0</v>
      </c>
      <c r="K29" s="391">
        <f>SUM(J29*0.22)</f>
        <v>0</v>
      </c>
      <c r="L29" s="392">
        <f>SUM(J29:K29)</f>
        <v>0</v>
      </c>
      <c r="M29" s="397"/>
    </row>
    <row r="30" spans="1:13" ht="260.25" customHeight="1" x14ac:dyDescent="0.25">
      <c r="A30" s="394">
        <v>2</v>
      </c>
      <c r="B30" s="395" t="s">
        <v>230</v>
      </c>
      <c r="C30" s="398"/>
      <c r="D30" s="399">
        <v>30315</v>
      </c>
      <c r="E30" s="398"/>
      <c r="F30" s="378"/>
      <c r="G30" s="393" t="s">
        <v>302</v>
      </c>
      <c r="H30" s="396">
        <v>50</v>
      </c>
      <c r="I30" s="401">
        <v>0</v>
      </c>
      <c r="J30" s="382">
        <f>SUM(H30*I30)</f>
        <v>0</v>
      </c>
      <c r="K30" s="383">
        <f t="shared" ref="K30:K31" si="6">SUM(J30*0.22)</f>
        <v>0</v>
      </c>
      <c r="L30" s="402">
        <f t="shared" ref="L30:L31" si="7">SUM(J30:K30)</f>
        <v>0</v>
      </c>
      <c r="M30" s="397"/>
    </row>
    <row r="31" spans="1:13" ht="21.75" customHeight="1" thickBot="1" x14ac:dyDescent="0.3">
      <c r="A31" s="394">
        <v>3</v>
      </c>
      <c r="B31" s="403" t="s">
        <v>187</v>
      </c>
      <c r="C31" s="398"/>
      <c r="D31" s="399">
        <v>30096</v>
      </c>
      <c r="E31" s="398"/>
      <c r="F31" s="398"/>
      <c r="G31" s="404" t="s">
        <v>14</v>
      </c>
      <c r="H31" s="400">
        <v>100</v>
      </c>
      <c r="I31" s="401">
        <v>0</v>
      </c>
      <c r="J31" s="405">
        <f>SUM(H31*I31)</f>
        <v>0</v>
      </c>
      <c r="K31" s="406">
        <f t="shared" si="6"/>
        <v>0</v>
      </c>
      <c r="L31" s="407">
        <f t="shared" si="7"/>
        <v>0</v>
      </c>
      <c r="M31" s="477"/>
    </row>
    <row r="32" spans="1:13" ht="18.75" customHeight="1" thickBot="1" x14ac:dyDescent="0.3">
      <c r="A32" s="435"/>
      <c r="B32" s="147" t="s">
        <v>17</v>
      </c>
      <c r="C32" s="150"/>
      <c r="D32" s="149"/>
      <c r="E32" s="150"/>
      <c r="F32" s="150"/>
      <c r="G32" s="150"/>
      <c r="H32" s="157"/>
      <c r="I32" s="442"/>
      <c r="J32" s="152">
        <f>SUM(J29:J31)</f>
        <v>0</v>
      </c>
      <c r="K32" s="152">
        <f>SUM(K29:K31)</f>
        <v>0</v>
      </c>
      <c r="L32" s="153">
        <f>J32+K32</f>
        <v>0</v>
      </c>
      <c r="M32" s="355"/>
    </row>
    <row r="33" spans="1:13" s="276" customFormat="1" ht="15.75" x14ac:dyDescent="0.25">
      <c r="A33" s="409"/>
      <c r="B33" s="172"/>
      <c r="C33" s="172"/>
      <c r="D33" s="173"/>
      <c r="E33" s="172"/>
      <c r="F33" s="172"/>
      <c r="G33" s="410"/>
      <c r="H33" s="175"/>
      <c r="I33" s="176"/>
      <c r="J33" s="177"/>
      <c r="K33" s="411"/>
      <c r="L33" s="412"/>
      <c r="M33" s="177"/>
    </row>
    <row r="34" spans="1:13" s="276" customFormat="1" ht="15.75" x14ac:dyDescent="0.25">
      <c r="A34" s="409"/>
      <c r="B34" s="172"/>
      <c r="C34" s="172"/>
      <c r="D34" s="173"/>
      <c r="E34" s="172"/>
      <c r="F34" s="172"/>
      <c r="G34" s="410"/>
      <c r="H34" s="175"/>
      <c r="I34" s="176"/>
      <c r="J34" s="177"/>
      <c r="K34" s="411"/>
      <c r="L34" s="412"/>
      <c r="M34" s="177"/>
    </row>
    <row r="35" spans="1:13" s="276" customFormat="1" ht="16.5" thickBot="1" x14ac:dyDescent="0.3">
      <c r="A35" s="409"/>
      <c r="B35" s="172"/>
      <c r="C35" s="172"/>
      <c r="D35" s="173"/>
      <c r="E35" s="172"/>
      <c r="F35" s="172"/>
      <c r="G35" s="410"/>
      <c r="H35" s="175"/>
      <c r="I35" s="176"/>
      <c r="J35" s="177"/>
      <c r="K35" s="411"/>
      <c r="L35" s="412"/>
      <c r="M35" s="177"/>
    </row>
    <row r="36" spans="1:13" s="276" customFormat="1" ht="48" thickBot="1" x14ac:dyDescent="0.3">
      <c r="A36" s="162"/>
      <c r="B36" s="454" t="s">
        <v>2</v>
      </c>
      <c r="C36" s="480" t="s">
        <v>3</v>
      </c>
      <c r="D36" s="480" t="s">
        <v>4</v>
      </c>
      <c r="E36" s="480" t="s">
        <v>5</v>
      </c>
      <c r="F36" s="480" t="s">
        <v>6</v>
      </c>
      <c r="G36" s="480" t="s">
        <v>7</v>
      </c>
      <c r="H36" s="481" t="s">
        <v>8</v>
      </c>
      <c r="I36" s="482" t="s">
        <v>9</v>
      </c>
      <c r="J36" s="483" t="s">
        <v>10</v>
      </c>
      <c r="K36" s="483" t="s">
        <v>11</v>
      </c>
      <c r="L36" s="484" t="s">
        <v>12</v>
      </c>
      <c r="M36" s="358" t="s">
        <v>13</v>
      </c>
    </row>
    <row r="37" spans="1:13" s="276" customFormat="1" ht="21" customHeight="1" thickBot="1" x14ac:dyDescent="0.3">
      <c r="A37" s="451"/>
      <c r="B37" s="468" t="s">
        <v>233</v>
      </c>
      <c r="C37" s="498"/>
      <c r="D37" s="499"/>
      <c r="E37" s="498"/>
      <c r="F37" s="498"/>
      <c r="G37" s="458"/>
      <c r="H37" s="459"/>
      <c r="I37" s="460"/>
      <c r="J37" s="461"/>
      <c r="K37" s="462"/>
      <c r="L37" s="463"/>
      <c r="M37" s="485"/>
    </row>
    <row r="38" spans="1:13" ht="115.5" customHeight="1" thickBot="1" x14ac:dyDescent="0.3">
      <c r="A38" s="394">
        <v>1</v>
      </c>
      <c r="B38" s="496" t="s">
        <v>186</v>
      </c>
      <c r="C38" s="487"/>
      <c r="D38" s="488">
        <v>30309</v>
      </c>
      <c r="E38" s="487"/>
      <c r="F38" s="487"/>
      <c r="G38" s="387" t="s">
        <v>124</v>
      </c>
      <c r="H38" s="497">
        <v>5</v>
      </c>
      <c r="I38" s="389">
        <v>0</v>
      </c>
      <c r="J38" s="390">
        <f>SUM(H38*I38)</f>
        <v>0</v>
      </c>
      <c r="K38" s="391">
        <f t="shared" ref="K38" si="8">SUM(J38*0.22)</f>
        <v>0</v>
      </c>
      <c r="L38" s="392">
        <f t="shared" ref="L38" si="9">SUM(J38:K38)</f>
        <v>0</v>
      </c>
      <c r="M38" s="477"/>
    </row>
    <row r="39" spans="1:13" ht="16.5" thickBot="1" x14ac:dyDescent="0.3">
      <c r="A39" s="408"/>
      <c r="B39" s="147" t="s">
        <v>17</v>
      </c>
      <c r="C39" s="148"/>
      <c r="D39" s="149"/>
      <c r="E39" s="150"/>
      <c r="F39" s="150"/>
      <c r="G39" s="150"/>
      <c r="H39" s="157"/>
      <c r="I39" s="151"/>
      <c r="J39" s="152">
        <f>SUM(J38)</f>
        <v>0</v>
      </c>
      <c r="K39" s="152">
        <f>SUM(K38)</f>
        <v>0</v>
      </c>
      <c r="L39" s="153">
        <f>SUM(L38)</f>
        <v>0</v>
      </c>
      <c r="M39" s="355"/>
    </row>
    <row r="40" spans="1:13" s="193" customFormat="1" ht="15.75" x14ac:dyDescent="0.25">
      <c r="A40" s="435"/>
      <c r="B40" s="500"/>
      <c r="C40" s="500"/>
      <c r="D40" s="501"/>
      <c r="E40" s="500"/>
      <c r="F40" s="500"/>
      <c r="G40" s="500"/>
      <c r="H40" s="195"/>
      <c r="I40" s="502"/>
      <c r="J40" s="355"/>
      <c r="K40" s="355"/>
      <c r="L40" s="355"/>
      <c r="M40" s="355"/>
    </row>
    <row r="41" spans="1:13" ht="15.75" x14ac:dyDescent="0.25">
      <c r="A41" s="4"/>
      <c r="B41" s="413" t="s">
        <v>18</v>
      </c>
      <c r="C41" s="414"/>
      <c r="D41" s="415"/>
      <c r="E41" s="414"/>
      <c r="F41" s="414"/>
      <c r="G41" s="415"/>
      <c r="H41" s="416"/>
      <c r="I41" s="417"/>
      <c r="J41" s="418"/>
      <c r="K41" s="4"/>
      <c r="L41" s="4"/>
      <c r="M41" s="4"/>
    </row>
    <row r="42" spans="1:13" ht="15.75" x14ac:dyDescent="0.25">
      <c r="A42" s="4"/>
      <c r="B42" s="419" t="s">
        <v>19</v>
      </c>
      <c r="C42" s="419"/>
      <c r="D42" s="408"/>
      <c r="E42" s="419"/>
      <c r="F42" s="419"/>
      <c r="G42" s="408"/>
      <c r="H42" s="420"/>
      <c r="I42" s="421"/>
      <c r="J42" s="419"/>
      <c r="K42" s="4"/>
      <c r="L42" s="4"/>
      <c r="M42" s="4"/>
    </row>
    <row r="43" spans="1:13" ht="15.75" x14ac:dyDescent="0.25">
      <c r="A43" s="4"/>
      <c r="B43" s="422" t="s">
        <v>234</v>
      </c>
      <c r="C43" s="4"/>
      <c r="D43" s="420"/>
      <c r="E43" s="4"/>
      <c r="F43" s="4"/>
      <c r="G43" s="420"/>
      <c r="H43" s="420"/>
      <c r="I43" s="423"/>
      <c r="J43" s="424"/>
      <c r="K43" s="4"/>
      <c r="L43" s="4"/>
      <c r="M43" s="4"/>
    </row>
    <row r="44" spans="1:13" ht="15.75" x14ac:dyDescent="0.25">
      <c r="A44" s="4"/>
      <c r="B44" s="422"/>
      <c r="C44" s="4"/>
      <c r="D44" s="420"/>
      <c r="E44" s="4"/>
      <c r="F44" s="4"/>
      <c r="G44" s="420"/>
      <c r="H44" s="420"/>
      <c r="I44" s="423"/>
      <c r="J44" s="424"/>
      <c r="K44" s="4"/>
      <c r="L44" s="4"/>
      <c r="M44" s="4"/>
    </row>
    <row r="45" spans="1:13" ht="15.75" x14ac:dyDescent="0.25">
      <c r="A45" s="4"/>
      <c r="B45" s="419" t="s">
        <v>20</v>
      </c>
      <c r="C45" s="425"/>
      <c r="D45" s="408"/>
      <c r="E45" s="425"/>
      <c r="F45" s="425"/>
      <c r="G45" s="408"/>
      <c r="H45" s="420"/>
      <c r="I45" s="423"/>
      <c r="J45" s="424"/>
      <c r="K45" s="4"/>
      <c r="L45" s="4"/>
      <c r="M45" s="4"/>
    </row>
    <row r="46" spans="1:13" ht="15.75" x14ac:dyDescent="0.25">
      <c r="A46" s="4"/>
      <c r="B46" s="419" t="s">
        <v>21</v>
      </c>
      <c r="C46" s="425"/>
      <c r="D46" s="408"/>
      <c r="E46" s="425"/>
      <c r="F46" s="425"/>
      <c r="G46" s="408"/>
      <c r="H46" s="420"/>
      <c r="I46" s="423"/>
      <c r="J46" s="424"/>
      <c r="K46" s="4"/>
      <c r="L46" s="4"/>
      <c r="M46" s="4"/>
    </row>
    <row r="47" spans="1:13" ht="15.75" x14ac:dyDescent="0.25">
      <c r="A47" s="4"/>
      <c r="B47" s="422"/>
      <c r="C47" s="4"/>
      <c r="D47" s="420"/>
      <c r="E47" s="4"/>
      <c r="F47" s="4"/>
      <c r="G47" s="420"/>
      <c r="H47" s="420"/>
      <c r="I47" s="423"/>
      <c r="J47" s="424"/>
      <c r="K47" s="4"/>
      <c r="L47" s="4"/>
      <c r="M47" s="4"/>
    </row>
    <row r="48" spans="1:13" ht="15.75" x14ac:dyDescent="0.25">
      <c r="A48" s="4"/>
      <c r="B48" s="426"/>
      <c r="C48" s="3"/>
      <c r="D48" s="427"/>
      <c r="E48" s="3"/>
      <c r="F48" s="3"/>
      <c r="G48" s="427"/>
      <c r="H48" s="427"/>
      <c r="I48" s="428"/>
      <c r="J48" s="429"/>
      <c r="K48" s="3"/>
      <c r="L48" s="4"/>
      <c r="M48" s="4"/>
    </row>
    <row r="49" spans="1:13" ht="15.75" x14ac:dyDescent="0.25">
      <c r="A49" s="4"/>
      <c r="B49" s="430" t="s">
        <v>22</v>
      </c>
      <c r="C49" s="2"/>
      <c r="D49" s="431"/>
      <c r="E49" s="432"/>
      <c r="F49" s="2"/>
      <c r="G49" s="431" t="s">
        <v>23</v>
      </c>
      <c r="H49" s="427"/>
      <c r="I49" s="433"/>
      <c r="J49" s="434" t="s">
        <v>24</v>
      </c>
      <c r="K49" s="3"/>
      <c r="L49" s="4"/>
      <c r="M49" s="4"/>
    </row>
    <row r="50" spans="1:13" x14ac:dyDescent="0.25">
      <c r="B50" s="342"/>
      <c r="C50" s="212"/>
      <c r="D50" s="158"/>
      <c r="E50" s="212"/>
      <c r="F50" s="212"/>
      <c r="G50" s="158"/>
      <c r="H50" s="158"/>
      <c r="I50" s="343"/>
      <c r="J50" s="342"/>
      <c r="K50" s="212"/>
    </row>
    <row r="51" spans="1:13" x14ac:dyDescent="0.25">
      <c r="B51" s="342"/>
      <c r="C51" s="212"/>
      <c r="D51" s="158"/>
      <c r="E51" s="212"/>
      <c r="F51" s="212"/>
      <c r="G51" s="158"/>
      <c r="H51" s="158"/>
      <c r="I51" s="343"/>
      <c r="J51" s="342"/>
      <c r="K51" s="212"/>
    </row>
    <row r="52" spans="1:13" x14ac:dyDescent="0.25">
      <c r="B52" s="342"/>
      <c r="C52" s="212"/>
      <c r="D52" s="158"/>
      <c r="E52" s="212"/>
      <c r="F52" s="212"/>
      <c r="G52" s="158"/>
      <c r="H52" s="158"/>
      <c r="I52" s="343"/>
      <c r="J52" s="342"/>
      <c r="K52" s="212"/>
    </row>
    <row r="53" spans="1:13" x14ac:dyDescent="0.25">
      <c r="B53" s="342"/>
      <c r="C53" s="212"/>
      <c r="D53" s="158"/>
      <c r="E53" s="212"/>
      <c r="F53" s="212"/>
      <c r="G53" s="158"/>
      <c r="H53" s="158"/>
      <c r="I53" s="343"/>
      <c r="J53" s="342"/>
      <c r="K53" s="212"/>
    </row>
    <row r="54" spans="1:13" x14ac:dyDescent="0.25">
      <c r="B54" s="342"/>
      <c r="C54" s="212"/>
      <c r="D54" s="158"/>
      <c r="E54" s="212"/>
      <c r="F54" s="212"/>
      <c r="G54" s="158"/>
      <c r="H54" s="158"/>
      <c r="I54" s="343"/>
      <c r="J54" s="342"/>
      <c r="K54" s="212"/>
    </row>
    <row r="55" spans="1:13" x14ac:dyDescent="0.25">
      <c r="B55" s="342"/>
      <c r="C55" s="212"/>
      <c r="D55" s="158"/>
      <c r="E55" s="212"/>
      <c r="F55" s="212"/>
      <c r="G55" s="158"/>
      <c r="H55" s="158"/>
      <c r="I55" s="343"/>
      <c r="J55" s="342"/>
      <c r="K55" s="212"/>
    </row>
    <row r="56" spans="1:13" x14ac:dyDescent="0.25">
      <c r="B56" s="342"/>
      <c r="C56" s="212"/>
      <c r="D56" s="158"/>
      <c r="E56" s="212"/>
      <c r="F56" s="212"/>
      <c r="G56" s="158"/>
      <c r="H56" s="158"/>
      <c r="I56" s="343"/>
      <c r="J56" s="342"/>
      <c r="K56" s="212"/>
    </row>
  </sheetData>
  <mergeCells count="1">
    <mergeCell ref="B4:L4"/>
  </mergeCells>
  <pageMargins left="0.70866141732283472" right="0.70866141732283472" top="0.74803149606299213" bottom="0.74803149606299213" header="0.31496062992125984" footer="0.31496062992125984"/>
  <pageSetup paperSize="9" scale="50" fitToHeight="0" orientation="landscape" r:id="rId1"/>
  <headerFooter>
    <oddHeader xml:space="preserve">&amp;LNAROČNIK: DOM PETRA UZARJA, Ročevnica 58, 4290 TRŽIČ&amp;C&amp;G&amp;RPREDRAČUN št.: JN_B02/2021 </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1C34A-BD8B-43D0-810C-D86924E29B6B}">
  <sheetPr>
    <pageSetUpPr fitToPage="1"/>
  </sheetPr>
  <dimension ref="A1:M52"/>
  <sheetViews>
    <sheetView workbookViewId="0">
      <selection activeCell="C5" sqref="C5"/>
    </sheetView>
  </sheetViews>
  <sheetFormatPr defaultRowHeight="15" x14ac:dyDescent="0.25"/>
  <cols>
    <col min="1" max="1" width="7.28515625" style="193" customWidth="1"/>
    <col min="2" max="2" width="40.7109375" style="646" customWidth="1"/>
    <col min="3" max="3" width="14.42578125" style="193" customWidth="1"/>
    <col min="4" max="7" width="9.140625" style="193"/>
    <col min="8" max="8" width="13.42578125" style="193" customWidth="1"/>
    <col min="9" max="9" width="12.5703125" style="193" bestFit="1" customWidth="1"/>
    <col min="10" max="10" width="22.140625" style="193" bestFit="1" customWidth="1"/>
    <col min="11" max="11" width="10.5703125" style="193" customWidth="1"/>
    <col min="12" max="12" width="13.85546875" style="193" bestFit="1" customWidth="1"/>
    <col min="13" max="13" width="15.28515625" style="193" bestFit="1" customWidth="1"/>
    <col min="14" max="16384" width="9.140625" style="193"/>
  </cols>
  <sheetData>
    <row r="1" spans="1:13" ht="15.75" x14ac:dyDescent="0.25">
      <c r="A1" s="642" t="s">
        <v>0</v>
      </c>
      <c r="B1" s="643"/>
      <c r="C1" s="290"/>
      <c r="D1" s="353"/>
      <c r="I1" s="644"/>
    </row>
    <row r="2" spans="1:13" x14ac:dyDescent="0.25">
      <c r="A2" s="645"/>
      <c r="B2" s="643"/>
      <c r="C2" s="290"/>
      <c r="D2" s="353"/>
      <c r="I2" s="644"/>
    </row>
    <row r="3" spans="1:13" ht="15.75" thickBot="1" x14ac:dyDescent="0.3">
      <c r="D3" s="353"/>
      <c r="I3" s="644"/>
    </row>
    <row r="4" spans="1:13" ht="15.75" thickBot="1" x14ac:dyDescent="0.3">
      <c r="B4" s="636" t="s">
        <v>259</v>
      </c>
      <c r="C4" s="637"/>
      <c r="D4" s="637"/>
      <c r="E4" s="637"/>
      <c r="F4" s="637"/>
      <c r="G4" s="637"/>
      <c r="H4" s="637"/>
      <c r="I4" s="637"/>
      <c r="J4" s="637"/>
      <c r="K4" s="637"/>
      <c r="L4" s="638"/>
      <c r="M4" s="288"/>
    </row>
    <row r="5" spans="1:13" ht="26.25" thickBot="1" x14ac:dyDescent="0.3">
      <c r="A5" s="191"/>
      <c r="B5" s="647" t="s">
        <v>2</v>
      </c>
      <c r="C5" s="648" t="s">
        <v>3</v>
      </c>
      <c r="D5" s="648" t="s">
        <v>4</v>
      </c>
      <c r="E5" s="648" t="s">
        <v>5</v>
      </c>
      <c r="F5" s="648" t="s">
        <v>6</v>
      </c>
      <c r="G5" s="648" t="s">
        <v>7</v>
      </c>
      <c r="H5" s="194" t="s">
        <v>8</v>
      </c>
      <c r="I5" s="649" t="s">
        <v>9</v>
      </c>
      <c r="J5" s="650" t="s">
        <v>10</v>
      </c>
      <c r="K5" s="650" t="s">
        <v>11</v>
      </c>
      <c r="L5" s="651" t="s">
        <v>12</v>
      </c>
      <c r="M5" s="356" t="s">
        <v>13</v>
      </c>
    </row>
    <row r="6" spans="1:13" ht="15.75" thickBot="1" x14ac:dyDescent="0.3">
      <c r="A6" s="191"/>
      <c r="B6" s="652" t="s">
        <v>310</v>
      </c>
      <c r="C6" s="653"/>
      <c r="D6" s="653"/>
      <c r="E6" s="653"/>
      <c r="F6" s="653"/>
      <c r="G6" s="653"/>
      <c r="H6" s="547"/>
      <c r="I6" s="654"/>
      <c r="J6" s="655"/>
      <c r="K6" s="655"/>
      <c r="L6" s="656"/>
      <c r="M6" s="69"/>
    </row>
    <row r="7" spans="1:13" ht="76.5" x14ac:dyDescent="0.25">
      <c r="A7" s="503">
        <v>1</v>
      </c>
      <c r="B7" s="550" t="s">
        <v>303</v>
      </c>
      <c r="C7" s="551"/>
      <c r="D7" s="552">
        <v>30122</v>
      </c>
      <c r="E7" s="551"/>
      <c r="F7" s="553"/>
      <c r="G7" s="554" t="s">
        <v>124</v>
      </c>
      <c r="H7" s="555">
        <v>400</v>
      </c>
      <c r="I7" s="556">
        <v>0</v>
      </c>
      <c r="J7" s="557">
        <f>SUM(H7*I7)</f>
        <v>0</v>
      </c>
      <c r="K7" s="558">
        <f>SUM(J7*0.22)</f>
        <v>0</v>
      </c>
      <c r="L7" s="559">
        <f>SUM(J7:K7)</f>
        <v>0</v>
      </c>
      <c r="M7" s="513"/>
    </row>
    <row r="8" spans="1:13" ht="63.75" x14ac:dyDescent="0.25">
      <c r="A8" s="503">
        <v>2</v>
      </c>
      <c r="B8" s="504" t="s">
        <v>304</v>
      </c>
      <c r="C8" s="505"/>
      <c r="D8" s="506">
        <v>30326</v>
      </c>
      <c r="E8" s="505"/>
      <c r="F8" s="507"/>
      <c r="G8" s="508" t="s">
        <v>124</v>
      </c>
      <c r="H8" s="508">
        <v>300</v>
      </c>
      <c r="I8" s="509">
        <v>0</v>
      </c>
      <c r="J8" s="510">
        <f>SUM(H8*I8)</f>
        <v>0</v>
      </c>
      <c r="K8" s="511">
        <f t="shared" ref="K8:K12" si="0">SUM(J8*0.22)</f>
        <v>0</v>
      </c>
      <c r="L8" s="512">
        <f t="shared" ref="L8:L12" si="1">SUM(J8:K8)</f>
        <v>0</v>
      </c>
      <c r="M8" s="513"/>
    </row>
    <row r="9" spans="1:13" ht="63.75" x14ac:dyDescent="0.25">
      <c r="A9" s="503">
        <v>3</v>
      </c>
      <c r="B9" s="560" t="s">
        <v>305</v>
      </c>
      <c r="C9" s="505"/>
      <c r="D9" s="506">
        <v>27004</v>
      </c>
      <c r="E9" s="505"/>
      <c r="F9" s="507"/>
      <c r="G9" s="508" t="s">
        <v>124</v>
      </c>
      <c r="H9" s="508">
        <v>200</v>
      </c>
      <c r="I9" s="509">
        <v>0</v>
      </c>
      <c r="J9" s="510">
        <f>SUM(H9*I9)</f>
        <v>0</v>
      </c>
      <c r="K9" s="511">
        <f t="shared" si="0"/>
        <v>0</v>
      </c>
      <c r="L9" s="512">
        <f t="shared" si="1"/>
        <v>0</v>
      </c>
      <c r="M9" s="513"/>
    </row>
    <row r="10" spans="1:13" ht="63.75" x14ac:dyDescent="0.25">
      <c r="A10" s="503">
        <v>4</v>
      </c>
      <c r="B10" s="561" t="s">
        <v>306</v>
      </c>
      <c r="C10" s="505"/>
      <c r="D10" s="506" t="s">
        <v>312</v>
      </c>
      <c r="E10" s="505"/>
      <c r="F10" s="507"/>
      <c r="G10" s="508" t="s">
        <v>124</v>
      </c>
      <c r="H10" s="508">
        <v>100</v>
      </c>
      <c r="I10" s="509">
        <v>0</v>
      </c>
      <c r="J10" s="510">
        <f>SUM(H10*I10)</f>
        <v>0</v>
      </c>
      <c r="K10" s="511">
        <f t="shared" si="0"/>
        <v>0</v>
      </c>
      <c r="L10" s="512">
        <f t="shared" si="1"/>
        <v>0</v>
      </c>
      <c r="M10" s="513"/>
    </row>
    <row r="11" spans="1:13" ht="192" x14ac:dyDescent="0.25">
      <c r="A11" s="503">
        <v>5</v>
      </c>
      <c r="B11" s="562" t="s">
        <v>235</v>
      </c>
      <c r="C11" s="505"/>
      <c r="D11" s="506">
        <v>30327</v>
      </c>
      <c r="E11" s="505"/>
      <c r="F11" s="507"/>
      <c r="G11" s="508" t="s">
        <v>14</v>
      </c>
      <c r="H11" s="508">
        <v>12000</v>
      </c>
      <c r="I11" s="509">
        <v>0</v>
      </c>
      <c r="J11" s="510">
        <f>SUM(H11*I11)</f>
        <v>0</v>
      </c>
      <c r="K11" s="511">
        <f t="shared" si="0"/>
        <v>0</v>
      </c>
      <c r="L11" s="512">
        <f t="shared" si="1"/>
        <v>0</v>
      </c>
      <c r="M11" s="513"/>
    </row>
    <row r="12" spans="1:13" ht="191.25" x14ac:dyDescent="0.25">
      <c r="A12" s="503">
        <v>6</v>
      </c>
      <c r="B12" s="563" t="s">
        <v>307</v>
      </c>
      <c r="C12" s="505"/>
      <c r="D12" s="506" t="s">
        <v>311</v>
      </c>
      <c r="E12" s="505"/>
      <c r="F12" s="507"/>
      <c r="G12" s="508" t="s">
        <v>124</v>
      </c>
      <c r="H12" s="508">
        <v>900</v>
      </c>
      <c r="I12" s="509">
        <v>0</v>
      </c>
      <c r="J12" s="510">
        <f>SUM(H12*I12)</f>
        <v>0</v>
      </c>
      <c r="K12" s="511">
        <f t="shared" si="0"/>
        <v>0</v>
      </c>
      <c r="L12" s="512">
        <f t="shared" si="1"/>
        <v>0</v>
      </c>
      <c r="M12" s="513"/>
    </row>
    <row r="13" spans="1:13" ht="65.25" thickBot="1" x14ac:dyDescent="0.3">
      <c r="A13" s="503">
        <v>7</v>
      </c>
      <c r="B13" s="564" t="s">
        <v>308</v>
      </c>
      <c r="C13" s="565"/>
      <c r="D13" s="566">
        <v>27012</v>
      </c>
      <c r="E13" s="565"/>
      <c r="F13" s="567"/>
      <c r="G13" s="568" t="s">
        <v>124</v>
      </c>
      <c r="H13" s="568">
        <v>150</v>
      </c>
      <c r="I13" s="569">
        <v>0</v>
      </c>
      <c r="J13" s="570">
        <f>SUM(H13*I13)</f>
        <v>0</v>
      </c>
      <c r="K13" s="571">
        <f t="shared" ref="K13" si="2">SUM(J13*0.22)</f>
        <v>0</v>
      </c>
      <c r="L13" s="572">
        <f t="shared" ref="L13" si="3">SUM(J13:K13)</f>
        <v>0</v>
      </c>
      <c r="M13" s="539"/>
    </row>
    <row r="14" spans="1:13" ht="16.5" thickBot="1" x14ac:dyDescent="0.3">
      <c r="A14" s="191"/>
      <c r="B14" s="531" t="s">
        <v>17</v>
      </c>
      <c r="C14" s="515"/>
      <c r="D14" s="516"/>
      <c r="E14" s="517"/>
      <c r="F14" s="517"/>
      <c r="G14" s="517"/>
      <c r="H14" s="518"/>
      <c r="I14" s="519"/>
      <c r="J14" s="520">
        <f>SUM(J7:J13)</f>
        <v>0</v>
      </c>
      <c r="K14" s="520">
        <f>SUM(K7:K13)</f>
        <v>0</v>
      </c>
      <c r="L14" s="521">
        <f>SUM(J14:K14)</f>
        <v>0</v>
      </c>
      <c r="M14" s="355"/>
    </row>
    <row r="15" spans="1:13" ht="15.75" x14ac:dyDescent="0.25">
      <c r="A15" s="191"/>
      <c r="B15" s="657"/>
      <c r="C15" s="500"/>
      <c r="D15" s="501"/>
      <c r="E15" s="500"/>
      <c r="F15" s="500"/>
      <c r="G15" s="500"/>
      <c r="H15" s="195"/>
      <c r="I15" s="502"/>
      <c r="J15" s="355"/>
      <c r="K15" s="355"/>
      <c r="L15" s="355"/>
      <c r="M15" s="355"/>
    </row>
    <row r="16" spans="1:13" ht="15.75" x14ac:dyDescent="0.25">
      <c r="A16" s="191"/>
      <c r="B16" s="657"/>
      <c r="C16" s="500"/>
      <c r="D16" s="501"/>
      <c r="E16" s="500"/>
      <c r="F16" s="500"/>
      <c r="G16" s="500"/>
      <c r="H16" s="195"/>
      <c r="I16" s="502"/>
      <c r="J16" s="355"/>
      <c r="K16" s="355"/>
      <c r="L16" s="355"/>
      <c r="M16" s="355"/>
    </row>
    <row r="17" spans="1:13" ht="16.5" thickBot="1" x14ac:dyDescent="0.3">
      <c r="A17" s="191"/>
      <c r="B17" s="657"/>
      <c r="C17" s="500"/>
      <c r="D17" s="501"/>
      <c r="E17" s="500"/>
      <c r="F17" s="500"/>
      <c r="G17" s="500"/>
      <c r="H17" s="195"/>
      <c r="I17" s="502"/>
      <c r="J17" s="355"/>
      <c r="K17" s="355"/>
      <c r="L17" s="355"/>
      <c r="M17" s="355"/>
    </row>
    <row r="18" spans="1:13" ht="26.25" thickBot="1" x14ac:dyDescent="0.3">
      <c r="A18" s="191"/>
      <c r="B18" s="647" t="s">
        <v>2</v>
      </c>
      <c r="C18" s="648" t="s">
        <v>3</v>
      </c>
      <c r="D18" s="648" t="s">
        <v>4</v>
      </c>
      <c r="E18" s="648" t="s">
        <v>5</v>
      </c>
      <c r="F18" s="648" t="s">
        <v>6</v>
      </c>
      <c r="G18" s="648" t="s">
        <v>7</v>
      </c>
      <c r="H18" s="194" t="s">
        <v>8</v>
      </c>
      <c r="I18" s="649" t="s">
        <v>9</v>
      </c>
      <c r="J18" s="650" t="s">
        <v>10</v>
      </c>
      <c r="K18" s="650" t="s">
        <v>11</v>
      </c>
      <c r="L18" s="651" t="s">
        <v>12</v>
      </c>
      <c r="M18" s="69" t="s">
        <v>13</v>
      </c>
    </row>
    <row r="19" spans="1:13" ht="15.75" thickBot="1" x14ac:dyDescent="0.3">
      <c r="A19" s="191"/>
      <c r="B19" s="652" t="s">
        <v>236</v>
      </c>
      <c r="C19" s="653"/>
      <c r="D19" s="653"/>
      <c r="E19" s="653"/>
      <c r="F19" s="653"/>
      <c r="G19" s="653"/>
      <c r="H19" s="547"/>
      <c r="I19" s="654"/>
      <c r="J19" s="655"/>
      <c r="K19" s="655"/>
      <c r="L19" s="656"/>
      <c r="M19" s="69"/>
    </row>
    <row r="20" spans="1:13" ht="24" x14ac:dyDescent="0.25">
      <c r="A20" s="503">
        <v>1</v>
      </c>
      <c r="B20" s="573" t="s">
        <v>237</v>
      </c>
      <c r="C20" s="541"/>
      <c r="D20" s="542"/>
      <c r="E20" s="541"/>
      <c r="F20" s="543">
        <v>1</v>
      </c>
      <c r="G20" s="544" t="s">
        <v>14</v>
      </c>
      <c r="H20" s="544">
        <v>50</v>
      </c>
      <c r="I20" s="545">
        <v>0</v>
      </c>
      <c r="J20" s="510">
        <f>SUM(H20*I20)</f>
        <v>0</v>
      </c>
      <c r="K20" s="511">
        <f>SUM(J20*0.22)</f>
        <v>0</v>
      </c>
      <c r="L20" s="512">
        <f t="shared" ref="L20:L21" si="4">SUM(J20:K20)</f>
        <v>0</v>
      </c>
      <c r="M20" s="513"/>
    </row>
    <row r="21" spans="1:13" ht="133.5" thickBot="1" x14ac:dyDescent="0.3">
      <c r="A21" s="503">
        <v>2</v>
      </c>
      <c r="B21" s="540" t="s">
        <v>238</v>
      </c>
      <c r="C21" s="523"/>
      <c r="D21" s="524">
        <v>30344</v>
      </c>
      <c r="E21" s="523"/>
      <c r="F21" s="525">
        <v>1</v>
      </c>
      <c r="G21" s="526" t="s">
        <v>14</v>
      </c>
      <c r="H21" s="526">
        <v>300</v>
      </c>
      <c r="I21" s="527">
        <v>0</v>
      </c>
      <c r="J21" s="528">
        <f>SUM(H21*I21)</f>
        <v>0</v>
      </c>
      <c r="K21" s="529">
        <f>SUM(J21*0.22)</f>
        <v>0</v>
      </c>
      <c r="L21" s="530">
        <f t="shared" si="4"/>
        <v>0</v>
      </c>
      <c r="M21" s="539"/>
    </row>
    <row r="22" spans="1:13" ht="16.5" thickBot="1" x14ac:dyDescent="0.3">
      <c r="A22" s="191"/>
      <c r="B22" s="531" t="s">
        <v>17</v>
      </c>
      <c r="C22" s="515"/>
      <c r="D22" s="516"/>
      <c r="E22" s="517"/>
      <c r="F22" s="517"/>
      <c r="G22" s="517"/>
      <c r="H22" s="518"/>
      <c r="I22" s="519"/>
      <c r="J22" s="520">
        <f>SUM(J20:J21)</f>
        <v>0</v>
      </c>
      <c r="K22" s="520">
        <f>SUM(K20:K21)</f>
        <v>0</v>
      </c>
      <c r="L22" s="521">
        <f>SUM(L20:L21)</f>
        <v>0</v>
      </c>
      <c r="M22" s="355"/>
    </row>
    <row r="23" spans="1:13" s="538" customFormat="1" ht="15.75" x14ac:dyDescent="0.25">
      <c r="A23" s="532"/>
      <c r="B23" s="533"/>
      <c r="C23" s="534"/>
      <c r="D23" s="535"/>
      <c r="E23" s="534"/>
      <c r="F23" s="534"/>
      <c r="G23" s="534"/>
      <c r="H23" s="536"/>
      <c r="I23" s="537"/>
      <c r="J23" s="535"/>
      <c r="K23" s="535"/>
      <c r="L23" s="535"/>
      <c r="M23" s="535"/>
    </row>
    <row r="24" spans="1:13" s="538" customFormat="1" ht="15.75" x14ac:dyDescent="0.25">
      <c r="A24" s="532"/>
      <c r="B24" s="533"/>
      <c r="C24" s="534"/>
      <c r="D24" s="535"/>
      <c r="E24" s="534"/>
      <c r="F24" s="534"/>
      <c r="G24" s="534"/>
      <c r="H24" s="536"/>
      <c r="I24" s="537"/>
      <c r="J24" s="535"/>
      <c r="K24" s="535"/>
      <c r="L24" s="535"/>
      <c r="M24" s="535"/>
    </row>
    <row r="25" spans="1:13" ht="16.5" thickBot="1" x14ac:dyDescent="0.3">
      <c r="A25" s="191"/>
      <c r="B25" s="657"/>
      <c r="C25" s="500"/>
      <c r="D25" s="501"/>
      <c r="E25" s="500"/>
      <c r="F25" s="500"/>
      <c r="G25" s="500"/>
      <c r="H25" s="195"/>
      <c r="I25" s="502"/>
      <c r="J25" s="355"/>
      <c r="K25" s="355"/>
      <c r="L25" s="355"/>
      <c r="M25" s="355"/>
    </row>
    <row r="26" spans="1:13" ht="26.25" thickBot="1" x14ac:dyDescent="0.3">
      <c r="A26" s="191"/>
      <c r="B26" s="647" t="s">
        <v>2</v>
      </c>
      <c r="C26" s="648" t="s">
        <v>3</v>
      </c>
      <c r="D26" s="648" t="s">
        <v>4</v>
      </c>
      <c r="E26" s="648" t="s">
        <v>5</v>
      </c>
      <c r="F26" s="648" t="s">
        <v>6</v>
      </c>
      <c r="G26" s="648" t="s">
        <v>7</v>
      </c>
      <c r="H26" s="194" t="s">
        <v>8</v>
      </c>
      <c r="I26" s="649" t="s">
        <v>9</v>
      </c>
      <c r="J26" s="650" t="s">
        <v>10</v>
      </c>
      <c r="K26" s="650" t="s">
        <v>11</v>
      </c>
      <c r="L26" s="651" t="s">
        <v>12</v>
      </c>
      <c r="M26" s="69" t="s">
        <v>13</v>
      </c>
    </row>
    <row r="27" spans="1:13" ht="15.75" thickBot="1" x14ac:dyDescent="0.3">
      <c r="A27" s="191"/>
      <c r="B27" s="652" t="s">
        <v>239</v>
      </c>
      <c r="C27" s="653"/>
      <c r="D27" s="653"/>
      <c r="E27" s="653"/>
      <c r="F27" s="653"/>
      <c r="G27" s="653"/>
      <c r="H27" s="547"/>
      <c r="I27" s="654"/>
      <c r="J27" s="655"/>
      <c r="K27" s="655"/>
      <c r="L27" s="656"/>
      <c r="M27" s="69"/>
    </row>
    <row r="28" spans="1:13" ht="60" x14ac:dyDescent="0.25">
      <c r="A28" s="503">
        <v>1</v>
      </c>
      <c r="B28" s="573" t="s">
        <v>245</v>
      </c>
      <c r="C28" s="541"/>
      <c r="D28" s="542">
        <v>30346</v>
      </c>
      <c r="E28" s="541"/>
      <c r="F28" s="543">
        <v>100</v>
      </c>
      <c r="G28" s="544" t="s">
        <v>14</v>
      </c>
      <c r="H28" s="544">
        <v>800</v>
      </c>
      <c r="I28" s="545">
        <v>0</v>
      </c>
      <c r="J28" s="510">
        <f>SUM(H28*I28)</f>
        <v>0</v>
      </c>
      <c r="K28" s="511">
        <f>SUM(J28*0.22)</f>
        <v>0</v>
      </c>
      <c r="L28" s="512">
        <f>SUM(J28:K28)</f>
        <v>0</v>
      </c>
      <c r="M28" s="513"/>
    </row>
    <row r="29" spans="1:13" ht="60" x14ac:dyDescent="0.25">
      <c r="A29" s="503">
        <v>2</v>
      </c>
      <c r="B29" s="514" t="s">
        <v>244</v>
      </c>
      <c r="C29" s="505"/>
      <c r="D29" s="506">
        <v>30347</v>
      </c>
      <c r="E29" s="505"/>
      <c r="F29" s="507">
        <v>100</v>
      </c>
      <c r="G29" s="508" t="s">
        <v>14</v>
      </c>
      <c r="H29" s="508">
        <v>800</v>
      </c>
      <c r="I29" s="509">
        <v>0</v>
      </c>
      <c r="J29" s="510">
        <f>SUM(H29*I29)</f>
        <v>0</v>
      </c>
      <c r="K29" s="511">
        <f t="shared" ref="K29" si="5">SUM(J29*0.22)</f>
        <v>0</v>
      </c>
      <c r="L29" s="512">
        <f t="shared" ref="L29" si="6">SUM(J29:K29)</f>
        <v>0</v>
      </c>
      <c r="M29" s="513"/>
    </row>
    <row r="30" spans="1:13" ht="60.75" thickBot="1" x14ac:dyDescent="0.3">
      <c r="A30" s="503">
        <v>3</v>
      </c>
      <c r="B30" s="522" t="s">
        <v>240</v>
      </c>
      <c r="C30" s="523"/>
      <c r="D30" s="524">
        <v>30341</v>
      </c>
      <c r="E30" s="523"/>
      <c r="F30" s="525">
        <v>100</v>
      </c>
      <c r="G30" s="526" t="s">
        <v>14</v>
      </c>
      <c r="H30" s="526">
        <v>100</v>
      </c>
      <c r="I30" s="527">
        <v>0</v>
      </c>
      <c r="J30" s="528">
        <f>SUM(H30*I30)</f>
        <v>0</v>
      </c>
      <c r="K30" s="529">
        <f t="shared" ref="K30" si="7">SUM(J30*0.22)</f>
        <v>0</v>
      </c>
      <c r="L30" s="530">
        <f t="shared" ref="L30" si="8">SUM(J30:K30)</f>
        <v>0</v>
      </c>
      <c r="M30" s="539"/>
    </row>
    <row r="31" spans="1:13" ht="16.5" thickBot="1" x14ac:dyDescent="0.3">
      <c r="A31" s="191"/>
      <c r="B31" s="531" t="s">
        <v>17</v>
      </c>
      <c r="C31" s="515"/>
      <c r="D31" s="516"/>
      <c r="E31" s="517"/>
      <c r="F31" s="517"/>
      <c r="G31" s="517"/>
      <c r="H31" s="518"/>
      <c r="I31" s="519"/>
      <c r="J31" s="520">
        <f>SUM(J28:J30)</f>
        <v>0</v>
      </c>
      <c r="K31" s="520">
        <f>SUM(K28:K30)</f>
        <v>0</v>
      </c>
      <c r="L31" s="521">
        <f>SUM(L28:L30)</f>
        <v>0</v>
      </c>
      <c r="M31" s="355"/>
    </row>
    <row r="32" spans="1:13" ht="15.75" x14ac:dyDescent="0.25">
      <c r="A32" s="191"/>
      <c r="B32" s="657"/>
      <c r="C32" s="500"/>
      <c r="D32" s="501"/>
      <c r="E32" s="500"/>
      <c r="F32" s="500"/>
      <c r="G32" s="500"/>
      <c r="H32" s="195"/>
      <c r="I32" s="502"/>
      <c r="J32" s="355"/>
      <c r="K32" s="355"/>
      <c r="L32" s="355"/>
      <c r="M32" s="355"/>
    </row>
    <row r="33" spans="2:11" x14ac:dyDescent="0.25">
      <c r="B33" s="658" t="s">
        <v>19</v>
      </c>
      <c r="C33" s="200"/>
      <c r="D33" s="191"/>
      <c r="E33" s="200"/>
      <c r="F33" s="200"/>
      <c r="G33" s="191"/>
      <c r="H33" s="196"/>
      <c r="I33" s="659"/>
      <c r="J33" s="200"/>
    </row>
    <row r="34" spans="2:11" x14ac:dyDescent="0.25">
      <c r="B34" s="660" t="s">
        <v>313</v>
      </c>
      <c r="C34" s="199"/>
      <c r="D34" s="196"/>
      <c r="E34" s="199"/>
      <c r="F34" s="199"/>
      <c r="G34" s="196"/>
      <c r="H34" s="196"/>
      <c r="I34" s="46"/>
      <c r="J34" s="47"/>
    </row>
    <row r="35" spans="2:11" x14ac:dyDescent="0.25">
      <c r="B35" s="661"/>
      <c r="C35" s="199"/>
      <c r="D35" s="196"/>
      <c r="E35" s="199"/>
      <c r="F35" s="199"/>
      <c r="G35" s="196"/>
      <c r="H35" s="196"/>
      <c r="I35" s="46"/>
      <c r="J35" s="47"/>
    </row>
    <row r="36" spans="2:11" x14ac:dyDescent="0.25">
      <c r="B36" s="658" t="s">
        <v>20</v>
      </c>
      <c r="C36" s="645"/>
      <c r="D36" s="191"/>
      <c r="E36" s="645"/>
      <c r="F36" s="645"/>
      <c r="G36" s="191"/>
      <c r="H36" s="196"/>
      <c r="I36" s="46"/>
      <c r="J36" s="47"/>
    </row>
    <row r="37" spans="2:11" x14ac:dyDescent="0.25">
      <c r="B37" s="658" t="s">
        <v>21</v>
      </c>
      <c r="C37" s="645"/>
      <c r="D37" s="191"/>
      <c r="E37" s="645"/>
      <c r="F37" s="645"/>
      <c r="G37" s="191"/>
      <c r="H37" s="196"/>
      <c r="I37" s="46"/>
      <c r="J37" s="47"/>
    </row>
    <row r="38" spans="2:11" x14ac:dyDescent="0.25">
      <c r="B38" s="661"/>
      <c r="C38" s="199"/>
      <c r="D38" s="196"/>
      <c r="E38" s="199"/>
      <c r="F38" s="199"/>
      <c r="G38" s="196"/>
      <c r="H38" s="196"/>
      <c r="I38" s="46"/>
      <c r="J38" s="47"/>
    </row>
    <row r="39" spans="2:11" x14ac:dyDescent="0.25">
      <c r="B39" s="662"/>
      <c r="C39" s="201"/>
      <c r="D39" s="197"/>
      <c r="E39" s="201"/>
      <c r="F39" s="201"/>
      <c r="G39" s="197"/>
      <c r="H39" s="197"/>
      <c r="I39" s="154"/>
      <c r="J39" s="155"/>
      <c r="K39" s="290"/>
    </row>
    <row r="40" spans="2:11" x14ac:dyDescent="0.25">
      <c r="B40" s="643" t="s">
        <v>22</v>
      </c>
      <c r="C40" s="663"/>
      <c r="D40" s="192"/>
      <c r="E40" s="664"/>
      <c r="F40" s="663"/>
      <c r="G40" s="192" t="s">
        <v>23</v>
      </c>
      <c r="H40" s="198"/>
      <c r="I40" s="665"/>
      <c r="J40" s="666" t="s">
        <v>24</v>
      </c>
      <c r="K40" s="290"/>
    </row>
    <row r="43" spans="2:11" x14ac:dyDescent="0.25">
      <c r="B43" s="667"/>
    </row>
    <row r="44" spans="2:11" x14ac:dyDescent="0.25">
      <c r="B44" s="667"/>
    </row>
    <row r="45" spans="2:11" x14ac:dyDescent="0.25">
      <c r="B45" s="667"/>
    </row>
    <row r="46" spans="2:11" x14ac:dyDescent="0.25">
      <c r="B46" s="667"/>
    </row>
    <row r="47" spans="2:11" x14ac:dyDescent="0.25">
      <c r="B47" s="667"/>
    </row>
    <row r="48" spans="2:11" x14ac:dyDescent="0.25">
      <c r="B48" s="667"/>
    </row>
    <row r="49" spans="2:2" x14ac:dyDescent="0.25">
      <c r="B49" s="667"/>
    </row>
    <row r="50" spans="2:2" x14ac:dyDescent="0.25">
      <c r="B50" s="667"/>
    </row>
    <row r="51" spans="2:2" x14ac:dyDescent="0.25">
      <c r="B51" s="667"/>
    </row>
    <row r="52" spans="2:2" x14ac:dyDescent="0.25">
      <c r="B52" s="667"/>
    </row>
  </sheetData>
  <mergeCells count="1">
    <mergeCell ref="B4:L4"/>
  </mergeCells>
  <pageMargins left="0.70866141732283472" right="0.70866141732283472" top="0.94488188976377963" bottom="0.74803149606299213" header="0.31496062992125984" footer="0.31496062992125984"/>
  <pageSetup paperSize="9" scale="70" fitToHeight="0" orientation="landscape" r:id="rId1"/>
  <headerFooter>
    <oddHeader xml:space="preserve">&amp;LNAROČNIK: DOM PETRA UZARJA, Ročevnica 58, 4290 TRŽIČ&amp;C&amp;G&amp;RPREDRAČUN št.: JN_B02/2021 </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9D06F-81C1-4CD0-AF52-A4047624AF80}">
  <sheetPr>
    <pageSetUpPr fitToPage="1"/>
  </sheetPr>
  <dimension ref="A1:M39"/>
  <sheetViews>
    <sheetView workbookViewId="0">
      <selection activeCell="D7" sqref="D7"/>
    </sheetView>
  </sheetViews>
  <sheetFormatPr defaultColWidth="8.85546875" defaultRowHeight="15" x14ac:dyDescent="0.25"/>
  <cols>
    <col min="1" max="1" width="4" style="59" customWidth="1"/>
    <col min="2" max="2" width="73.85546875" style="61" customWidth="1"/>
    <col min="3" max="3" width="16.140625" style="59" customWidth="1"/>
    <col min="4" max="4" width="21.5703125" style="59" customWidth="1"/>
    <col min="5" max="5" width="12" style="58" customWidth="1"/>
    <col min="6" max="8" width="8.85546875" style="59"/>
    <col min="9" max="9" width="12.5703125" style="60" bestFit="1" customWidth="1"/>
    <col min="10" max="10" width="22.140625" style="59" bestFit="1" customWidth="1"/>
    <col min="11" max="11" width="18.140625" style="59" customWidth="1"/>
    <col min="12" max="12" width="13.85546875" style="59" bestFit="1" customWidth="1"/>
    <col min="13" max="13" width="19.28515625" style="59" bestFit="1" customWidth="1"/>
    <col min="14" max="16384" width="8.85546875" style="59"/>
  </cols>
  <sheetData>
    <row r="1" spans="1:13" ht="15.75" x14ac:dyDescent="0.25">
      <c r="A1" s="1" t="s">
        <v>29</v>
      </c>
      <c r="B1" s="56"/>
      <c r="D1" s="57"/>
    </row>
    <row r="2" spans="1:13" x14ac:dyDescent="0.25">
      <c r="A2" s="49"/>
      <c r="B2" s="56"/>
      <c r="D2" s="57"/>
    </row>
    <row r="3" spans="1:13" ht="15.75" thickBot="1" x14ac:dyDescent="0.3"/>
    <row r="4" spans="1:13" ht="15.75" thickBot="1" x14ac:dyDescent="0.3">
      <c r="B4" s="639" t="s">
        <v>30</v>
      </c>
      <c r="C4" s="640"/>
      <c r="D4" s="640"/>
      <c r="E4" s="640"/>
      <c r="F4" s="640"/>
      <c r="G4" s="640"/>
      <c r="H4" s="640"/>
      <c r="I4" s="640"/>
      <c r="J4" s="640"/>
      <c r="K4" s="640"/>
      <c r="L4" s="641"/>
      <c r="M4" s="288"/>
    </row>
    <row r="5" spans="1:13" ht="36.75" thickBot="1" x14ac:dyDescent="0.3">
      <c r="A5" s="62"/>
      <c r="B5" s="613" t="s">
        <v>2</v>
      </c>
      <c r="C5" s="653" t="s">
        <v>3</v>
      </c>
      <c r="D5" s="546" t="s">
        <v>4</v>
      </c>
      <c r="E5" s="546" t="s">
        <v>5</v>
      </c>
      <c r="F5" s="546" t="s">
        <v>6</v>
      </c>
      <c r="G5" s="546" t="s">
        <v>7</v>
      </c>
      <c r="H5" s="614" t="s">
        <v>8</v>
      </c>
      <c r="I5" s="615" t="s">
        <v>9</v>
      </c>
      <c r="J5" s="548" t="s">
        <v>10</v>
      </c>
      <c r="K5" s="548" t="s">
        <v>11</v>
      </c>
      <c r="L5" s="549" t="s">
        <v>12</v>
      </c>
      <c r="M5" s="69" t="s">
        <v>13</v>
      </c>
    </row>
    <row r="6" spans="1:13" s="48" customFormat="1" ht="106.5" customHeight="1" x14ac:dyDescent="0.2">
      <c r="A6" s="574">
        <v>1</v>
      </c>
      <c r="B6" s="605" t="s">
        <v>31</v>
      </c>
      <c r="C6" s="608"/>
      <c r="D6" s="606" t="s">
        <v>246</v>
      </c>
      <c r="E6" s="607"/>
      <c r="F6" s="607"/>
      <c r="G6" s="609" t="s">
        <v>32</v>
      </c>
      <c r="H6" s="609">
        <v>80</v>
      </c>
      <c r="I6" s="610">
        <v>0</v>
      </c>
      <c r="J6" s="611">
        <f>SUM(H6*I6)</f>
        <v>0</v>
      </c>
      <c r="K6" s="612">
        <f>SUM(J6*0.22)</f>
        <v>0</v>
      </c>
      <c r="L6" s="611">
        <f>SUM(J6:K6)</f>
        <v>0</v>
      </c>
      <c r="M6" s="581"/>
    </row>
    <row r="7" spans="1:13" s="48" customFormat="1" ht="41.25" customHeight="1" x14ac:dyDescent="0.2">
      <c r="A7" s="574">
        <v>2</v>
      </c>
      <c r="B7" s="575" t="s">
        <v>33</v>
      </c>
      <c r="C7" s="578"/>
      <c r="D7" s="576">
        <v>19728</v>
      </c>
      <c r="E7" s="577"/>
      <c r="F7" s="577"/>
      <c r="G7" s="579" t="s">
        <v>34</v>
      </c>
      <c r="H7" s="579">
        <v>15</v>
      </c>
      <c r="I7" s="580">
        <v>0</v>
      </c>
      <c r="J7" s="581">
        <f>SUM(H7*I7)</f>
        <v>0</v>
      </c>
      <c r="K7" s="582">
        <f t="shared" ref="K7:K28" si="0">SUM(J7*0.22)</f>
        <v>0</v>
      </c>
      <c r="L7" s="581">
        <f t="shared" ref="L7:L28" si="1">SUM(J7:K7)</f>
        <v>0</v>
      </c>
      <c r="M7" s="581"/>
    </row>
    <row r="8" spans="1:13" s="48" customFormat="1" ht="93.75" x14ac:dyDescent="0.2">
      <c r="A8" s="574">
        <v>3</v>
      </c>
      <c r="B8" s="575" t="s">
        <v>314</v>
      </c>
      <c r="C8" s="578"/>
      <c r="D8" s="576"/>
      <c r="E8" s="577"/>
      <c r="F8" s="577"/>
      <c r="G8" s="579" t="s">
        <v>124</v>
      </c>
      <c r="H8" s="579">
        <v>70</v>
      </c>
      <c r="I8" s="580">
        <v>0</v>
      </c>
      <c r="J8" s="581">
        <f>SUM(H8*I8)</f>
        <v>0</v>
      </c>
      <c r="K8" s="582">
        <f t="shared" si="0"/>
        <v>0</v>
      </c>
      <c r="L8" s="581">
        <f t="shared" si="1"/>
        <v>0</v>
      </c>
      <c r="M8" s="581"/>
    </row>
    <row r="9" spans="1:13" s="48" customFormat="1" ht="76.5" x14ac:dyDescent="0.2">
      <c r="A9" s="574">
        <v>4</v>
      </c>
      <c r="B9" s="583" t="s">
        <v>35</v>
      </c>
      <c r="C9" s="578"/>
      <c r="D9" s="576" t="s">
        <v>249</v>
      </c>
      <c r="E9" s="577"/>
      <c r="F9" s="577"/>
      <c r="G9" s="579" t="s">
        <v>34</v>
      </c>
      <c r="H9" s="579">
        <v>500</v>
      </c>
      <c r="I9" s="580">
        <v>0</v>
      </c>
      <c r="J9" s="581">
        <f>SUM(H9*I9)</f>
        <v>0</v>
      </c>
      <c r="K9" s="582">
        <f t="shared" si="0"/>
        <v>0</v>
      </c>
      <c r="L9" s="581">
        <f t="shared" si="1"/>
        <v>0</v>
      </c>
      <c r="M9" s="581"/>
    </row>
    <row r="10" spans="1:13" s="48" customFormat="1" ht="76.5" x14ac:dyDescent="0.2">
      <c r="A10" s="574">
        <v>5</v>
      </c>
      <c r="B10" s="583" t="s">
        <v>36</v>
      </c>
      <c r="C10" s="578"/>
      <c r="D10" s="576"/>
      <c r="E10" s="577"/>
      <c r="F10" s="577"/>
      <c r="G10" s="579" t="s">
        <v>34</v>
      </c>
      <c r="H10" s="579">
        <v>30</v>
      </c>
      <c r="I10" s="580">
        <v>0</v>
      </c>
      <c r="J10" s="581">
        <f>SUM(H10*I10)</f>
        <v>0</v>
      </c>
      <c r="K10" s="582">
        <f t="shared" si="0"/>
        <v>0</v>
      </c>
      <c r="L10" s="581">
        <f t="shared" si="1"/>
        <v>0</v>
      </c>
      <c r="M10" s="581"/>
    </row>
    <row r="11" spans="1:13" s="48" customFormat="1" ht="114.75" x14ac:dyDescent="0.2">
      <c r="A11" s="574">
        <v>6</v>
      </c>
      <c r="B11" s="583" t="s">
        <v>37</v>
      </c>
      <c r="C11" s="578"/>
      <c r="D11" s="576">
        <v>19724</v>
      </c>
      <c r="E11" s="577"/>
      <c r="F11" s="577"/>
      <c r="G11" s="579" t="s">
        <v>32</v>
      </c>
      <c r="H11" s="584">
        <v>20</v>
      </c>
      <c r="I11" s="580">
        <v>0</v>
      </c>
      <c r="J11" s="581">
        <f>SUM(H11*I11)</f>
        <v>0</v>
      </c>
      <c r="K11" s="582">
        <f t="shared" si="0"/>
        <v>0</v>
      </c>
      <c r="L11" s="581">
        <f t="shared" si="1"/>
        <v>0</v>
      </c>
      <c r="M11" s="581"/>
    </row>
    <row r="12" spans="1:13" s="48" customFormat="1" ht="66" x14ac:dyDescent="0.2">
      <c r="A12" s="574">
        <v>7</v>
      </c>
      <c r="B12" s="575" t="s">
        <v>39</v>
      </c>
      <c r="C12" s="578"/>
      <c r="D12" s="576" t="s">
        <v>315</v>
      </c>
      <c r="E12" s="577"/>
      <c r="F12" s="577"/>
      <c r="G12" s="579" t="s">
        <v>38</v>
      </c>
      <c r="H12" s="584">
        <v>400</v>
      </c>
      <c r="I12" s="580">
        <v>0</v>
      </c>
      <c r="J12" s="581">
        <f>SUM(H12*I12)</f>
        <v>0</v>
      </c>
      <c r="K12" s="582">
        <f t="shared" si="0"/>
        <v>0</v>
      </c>
      <c r="L12" s="581">
        <f t="shared" si="1"/>
        <v>0</v>
      </c>
      <c r="M12" s="581"/>
    </row>
    <row r="13" spans="1:13" s="48" customFormat="1" ht="45" x14ac:dyDescent="0.2">
      <c r="A13" s="574">
        <v>8</v>
      </c>
      <c r="B13" s="585" t="s">
        <v>253</v>
      </c>
      <c r="C13" s="578"/>
      <c r="D13" s="576"/>
      <c r="E13" s="577"/>
      <c r="F13" s="577"/>
      <c r="G13" s="579" t="s">
        <v>124</v>
      </c>
      <c r="H13" s="584">
        <v>50</v>
      </c>
      <c r="I13" s="580"/>
      <c r="J13" s="581"/>
      <c r="K13" s="582"/>
      <c r="L13" s="581"/>
      <c r="M13" s="581"/>
    </row>
    <row r="14" spans="1:13" s="48" customFormat="1" ht="38.25" x14ac:dyDescent="0.2">
      <c r="A14" s="574">
        <v>9</v>
      </c>
      <c r="B14" s="575" t="s">
        <v>40</v>
      </c>
      <c r="C14" s="578"/>
      <c r="D14" s="576"/>
      <c r="E14" s="577"/>
      <c r="F14" s="577"/>
      <c r="G14" s="579" t="s">
        <v>14</v>
      </c>
      <c r="H14" s="584">
        <v>10</v>
      </c>
      <c r="I14" s="580">
        <v>0</v>
      </c>
      <c r="J14" s="581">
        <f>SUM(H14*I14)</f>
        <v>0</v>
      </c>
      <c r="K14" s="582">
        <f t="shared" si="0"/>
        <v>0</v>
      </c>
      <c r="L14" s="581">
        <f t="shared" si="1"/>
        <v>0</v>
      </c>
      <c r="M14" s="581"/>
    </row>
    <row r="15" spans="1:13" s="48" customFormat="1" ht="63.75" x14ac:dyDescent="0.2">
      <c r="A15" s="574">
        <v>10</v>
      </c>
      <c r="B15" s="575" t="s">
        <v>41</v>
      </c>
      <c r="C15" s="578"/>
      <c r="D15" s="576"/>
      <c r="E15" s="577"/>
      <c r="F15" s="577"/>
      <c r="G15" s="579" t="s">
        <v>14</v>
      </c>
      <c r="H15" s="584">
        <v>8</v>
      </c>
      <c r="I15" s="580">
        <v>0</v>
      </c>
      <c r="J15" s="581">
        <f>SUM(H15*I15)</f>
        <v>0</v>
      </c>
      <c r="K15" s="582">
        <f t="shared" si="0"/>
        <v>0</v>
      </c>
      <c r="L15" s="581">
        <f t="shared" si="1"/>
        <v>0</v>
      </c>
      <c r="M15" s="581"/>
    </row>
    <row r="16" spans="1:13" s="48" customFormat="1" ht="153" x14ac:dyDescent="0.2">
      <c r="A16" s="574">
        <v>11</v>
      </c>
      <c r="B16" s="583" t="s">
        <v>42</v>
      </c>
      <c r="C16" s="578"/>
      <c r="D16" s="586" t="s">
        <v>250</v>
      </c>
      <c r="E16" s="577"/>
      <c r="F16" s="577"/>
      <c r="G16" s="579" t="s">
        <v>14</v>
      </c>
      <c r="H16" s="584">
        <v>800</v>
      </c>
      <c r="I16" s="580">
        <v>0</v>
      </c>
      <c r="J16" s="581">
        <f>SUM(H16*I16)</f>
        <v>0</v>
      </c>
      <c r="K16" s="582">
        <f t="shared" si="0"/>
        <v>0</v>
      </c>
      <c r="L16" s="581">
        <f t="shared" si="1"/>
        <v>0</v>
      </c>
      <c r="M16" s="581"/>
    </row>
    <row r="17" spans="1:13" s="48" customFormat="1" ht="102" x14ac:dyDescent="0.2">
      <c r="A17" s="574">
        <v>12</v>
      </c>
      <c r="B17" s="583" t="s">
        <v>43</v>
      </c>
      <c r="C17" s="578"/>
      <c r="D17" s="576"/>
      <c r="E17" s="577"/>
      <c r="F17" s="577"/>
      <c r="G17" s="579" t="s">
        <v>14</v>
      </c>
      <c r="H17" s="584">
        <v>200</v>
      </c>
      <c r="I17" s="580">
        <v>0</v>
      </c>
      <c r="J17" s="581">
        <f>SUM(H17*I17)</f>
        <v>0</v>
      </c>
      <c r="K17" s="582">
        <f t="shared" si="0"/>
        <v>0</v>
      </c>
      <c r="L17" s="581">
        <f t="shared" si="1"/>
        <v>0</v>
      </c>
      <c r="M17" s="581"/>
    </row>
    <row r="18" spans="1:13" s="48" customFormat="1" ht="25.5" x14ac:dyDescent="0.2">
      <c r="A18" s="574">
        <v>13</v>
      </c>
      <c r="B18" s="583" t="s">
        <v>44</v>
      </c>
      <c r="C18" s="578"/>
      <c r="D18" s="576"/>
      <c r="E18" s="577"/>
      <c r="F18" s="577"/>
      <c r="G18" s="579" t="s">
        <v>14</v>
      </c>
      <c r="H18" s="584">
        <v>50</v>
      </c>
      <c r="I18" s="580">
        <v>0</v>
      </c>
      <c r="J18" s="581">
        <f>SUM(H18*I18)</f>
        <v>0</v>
      </c>
      <c r="K18" s="582">
        <f t="shared" si="0"/>
        <v>0</v>
      </c>
      <c r="L18" s="581">
        <f t="shared" si="1"/>
        <v>0</v>
      </c>
      <c r="M18" s="581"/>
    </row>
    <row r="19" spans="1:13" s="48" customFormat="1" ht="89.25" x14ac:dyDescent="0.2">
      <c r="A19" s="574">
        <v>14</v>
      </c>
      <c r="B19" s="575" t="s">
        <v>45</v>
      </c>
      <c r="C19" s="578"/>
      <c r="D19" s="576"/>
      <c r="E19" s="577"/>
      <c r="F19" s="577"/>
      <c r="G19" s="579" t="s">
        <v>14</v>
      </c>
      <c r="H19" s="584">
        <v>20</v>
      </c>
      <c r="I19" s="580">
        <v>0</v>
      </c>
      <c r="J19" s="581">
        <f>SUM(H19*I19)</f>
        <v>0</v>
      </c>
      <c r="K19" s="582">
        <f t="shared" si="0"/>
        <v>0</v>
      </c>
      <c r="L19" s="581">
        <f t="shared" si="1"/>
        <v>0</v>
      </c>
      <c r="M19" s="581"/>
    </row>
    <row r="20" spans="1:13" s="48" customFormat="1" ht="102" x14ac:dyDescent="0.2">
      <c r="A20" s="574">
        <v>15</v>
      </c>
      <c r="B20" s="583" t="s">
        <v>46</v>
      </c>
      <c r="C20" s="578"/>
      <c r="D20" s="576">
        <v>19165</v>
      </c>
      <c r="E20" s="577"/>
      <c r="F20" s="577"/>
      <c r="G20" s="579" t="s">
        <v>14</v>
      </c>
      <c r="H20" s="584">
        <v>40</v>
      </c>
      <c r="I20" s="580">
        <v>0</v>
      </c>
      <c r="J20" s="581">
        <f>SUM(H20*I20)</f>
        <v>0</v>
      </c>
      <c r="K20" s="582">
        <f t="shared" si="0"/>
        <v>0</v>
      </c>
      <c r="L20" s="581">
        <f t="shared" si="1"/>
        <v>0</v>
      </c>
      <c r="M20" s="581"/>
    </row>
    <row r="21" spans="1:13" s="48" customFormat="1" ht="140.25" x14ac:dyDescent="0.2">
      <c r="A21" s="574">
        <v>16</v>
      </c>
      <c r="B21" s="583" t="s">
        <v>47</v>
      </c>
      <c r="C21" s="578"/>
      <c r="D21" s="576" t="s">
        <v>251</v>
      </c>
      <c r="E21" s="577"/>
      <c r="F21" s="577"/>
      <c r="G21" s="579" t="s">
        <v>14</v>
      </c>
      <c r="H21" s="584">
        <v>200</v>
      </c>
      <c r="I21" s="580">
        <v>0</v>
      </c>
      <c r="J21" s="581">
        <f>SUM(H21*I21)</f>
        <v>0</v>
      </c>
      <c r="K21" s="582">
        <f t="shared" si="0"/>
        <v>0</v>
      </c>
      <c r="L21" s="581">
        <f t="shared" si="1"/>
        <v>0</v>
      </c>
      <c r="M21" s="581"/>
    </row>
    <row r="22" spans="1:13" s="48" customFormat="1" ht="51" x14ac:dyDescent="0.2">
      <c r="A22" s="574">
        <v>17</v>
      </c>
      <c r="B22" s="583" t="s">
        <v>48</v>
      </c>
      <c r="C22" s="578"/>
      <c r="D22" s="576"/>
      <c r="E22" s="577"/>
      <c r="F22" s="577"/>
      <c r="G22" s="579" t="s">
        <v>14</v>
      </c>
      <c r="H22" s="584">
        <v>200</v>
      </c>
      <c r="I22" s="580">
        <v>0</v>
      </c>
      <c r="J22" s="581">
        <f>SUM(H22*I22)</f>
        <v>0</v>
      </c>
      <c r="K22" s="582">
        <f t="shared" si="0"/>
        <v>0</v>
      </c>
      <c r="L22" s="581">
        <f t="shared" si="1"/>
        <v>0</v>
      </c>
      <c r="M22" s="581"/>
    </row>
    <row r="23" spans="1:13" s="48" customFormat="1" ht="140.25" x14ac:dyDescent="0.2">
      <c r="A23" s="574">
        <v>18</v>
      </c>
      <c r="B23" s="583" t="s">
        <v>49</v>
      </c>
      <c r="C23" s="578"/>
      <c r="D23" s="576">
        <v>19721</v>
      </c>
      <c r="E23" s="577"/>
      <c r="F23" s="577"/>
      <c r="G23" s="579" t="s">
        <v>50</v>
      </c>
      <c r="H23" s="584">
        <v>5</v>
      </c>
      <c r="I23" s="580">
        <v>0</v>
      </c>
      <c r="J23" s="581">
        <f>SUM(H23*I23)</f>
        <v>0</v>
      </c>
      <c r="K23" s="582">
        <f t="shared" si="0"/>
        <v>0</v>
      </c>
      <c r="L23" s="581">
        <f t="shared" si="1"/>
        <v>0</v>
      </c>
      <c r="M23" s="581"/>
    </row>
    <row r="24" spans="1:13" s="48" customFormat="1" ht="89.25" x14ac:dyDescent="0.2">
      <c r="A24" s="574">
        <v>19</v>
      </c>
      <c r="B24" s="583" t="s">
        <v>51</v>
      </c>
      <c r="C24" s="578"/>
      <c r="D24" s="576">
        <v>19702</v>
      </c>
      <c r="E24" s="577"/>
      <c r="F24" s="577"/>
      <c r="G24" s="579" t="s">
        <v>14</v>
      </c>
      <c r="H24" s="584">
        <v>10</v>
      </c>
      <c r="I24" s="580">
        <v>0</v>
      </c>
      <c r="J24" s="581">
        <f>SUM(H24*I24)</f>
        <v>0</v>
      </c>
      <c r="K24" s="582">
        <f t="shared" si="0"/>
        <v>0</v>
      </c>
      <c r="L24" s="581">
        <f t="shared" si="1"/>
        <v>0</v>
      </c>
      <c r="M24" s="581"/>
    </row>
    <row r="25" spans="1:13" s="48" customFormat="1" ht="89.25" x14ac:dyDescent="0.2">
      <c r="A25" s="574">
        <v>20</v>
      </c>
      <c r="B25" s="583" t="s">
        <v>52</v>
      </c>
      <c r="C25" s="578"/>
      <c r="D25" s="576">
        <v>30042</v>
      </c>
      <c r="E25" s="577"/>
      <c r="F25" s="577"/>
      <c r="G25" s="579" t="s">
        <v>14</v>
      </c>
      <c r="H25" s="584">
        <v>50</v>
      </c>
      <c r="I25" s="580">
        <v>0</v>
      </c>
      <c r="J25" s="581">
        <f>SUM(H25*I25)</f>
        <v>0</v>
      </c>
      <c r="K25" s="582">
        <f t="shared" si="0"/>
        <v>0</v>
      </c>
      <c r="L25" s="581">
        <f t="shared" si="1"/>
        <v>0</v>
      </c>
      <c r="M25" s="581"/>
    </row>
    <row r="26" spans="1:13" s="48" customFormat="1" ht="76.5" x14ac:dyDescent="0.2">
      <c r="A26" s="574">
        <v>21</v>
      </c>
      <c r="B26" s="583" t="s">
        <v>53</v>
      </c>
      <c r="C26" s="578"/>
      <c r="D26" s="576"/>
      <c r="E26" s="577"/>
      <c r="F26" s="577"/>
      <c r="G26" s="579" t="s">
        <v>14</v>
      </c>
      <c r="H26" s="584">
        <v>5</v>
      </c>
      <c r="I26" s="580">
        <v>0</v>
      </c>
      <c r="J26" s="581">
        <f>SUM(H26*I26)</f>
        <v>0</v>
      </c>
      <c r="K26" s="582">
        <f t="shared" si="0"/>
        <v>0</v>
      </c>
      <c r="L26" s="581">
        <f t="shared" si="1"/>
        <v>0</v>
      </c>
      <c r="M26" s="581"/>
    </row>
    <row r="27" spans="1:13" s="48" customFormat="1" ht="25.5" x14ac:dyDescent="0.2">
      <c r="A27" s="574">
        <v>22</v>
      </c>
      <c r="B27" s="587" t="s">
        <v>241</v>
      </c>
      <c r="C27" s="578"/>
      <c r="D27" s="576"/>
      <c r="E27" s="577"/>
      <c r="F27" s="577"/>
      <c r="G27" s="579" t="s">
        <v>14</v>
      </c>
      <c r="H27" s="584">
        <v>3</v>
      </c>
      <c r="I27" s="580">
        <v>0</v>
      </c>
      <c r="J27" s="581">
        <f>SUM(H27*I27)</f>
        <v>0</v>
      </c>
      <c r="K27" s="582">
        <f t="shared" si="0"/>
        <v>0</v>
      </c>
      <c r="L27" s="581">
        <f t="shared" si="1"/>
        <v>0</v>
      </c>
      <c r="M27" s="581"/>
    </row>
    <row r="28" spans="1:13" s="48" customFormat="1" ht="26.25" thickBot="1" x14ac:dyDescent="0.25">
      <c r="A28" s="574">
        <v>23</v>
      </c>
      <c r="B28" s="588" t="s">
        <v>54</v>
      </c>
      <c r="C28" s="591"/>
      <c r="D28" s="589"/>
      <c r="E28" s="590"/>
      <c r="F28" s="590"/>
      <c r="G28" s="592" t="s">
        <v>14</v>
      </c>
      <c r="H28" s="593">
        <v>3</v>
      </c>
      <c r="I28" s="594">
        <v>0</v>
      </c>
      <c r="J28" s="595">
        <f>SUM(H28*I28)</f>
        <v>0</v>
      </c>
      <c r="K28" s="596">
        <f t="shared" si="0"/>
        <v>0</v>
      </c>
      <c r="L28" s="595">
        <f t="shared" si="1"/>
        <v>0</v>
      </c>
      <c r="M28" s="581"/>
    </row>
    <row r="29" spans="1:13" s="156" customFormat="1" ht="16.5" thickBot="1" x14ac:dyDescent="0.3">
      <c r="A29" s="597"/>
      <c r="B29" s="598" t="s">
        <v>17</v>
      </c>
      <c r="C29" s="599"/>
      <c r="D29" s="599"/>
      <c r="E29" s="600"/>
      <c r="F29" s="599"/>
      <c r="G29" s="599"/>
      <c r="H29" s="599"/>
      <c r="I29" s="601"/>
      <c r="J29" s="602">
        <f>SUM(J6:J28)</f>
        <v>0</v>
      </c>
      <c r="K29" s="603">
        <f>SUM(K6:K28)</f>
        <v>0</v>
      </c>
      <c r="L29" s="604">
        <f>SUM(J29:K29)</f>
        <v>0</v>
      </c>
      <c r="M29" s="355"/>
    </row>
    <row r="31" spans="1:13" x14ac:dyDescent="0.25">
      <c r="B31" s="70"/>
      <c r="C31" s="48"/>
      <c r="D31" s="48"/>
      <c r="E31" s="71"/>
      <c r="F31" s="48"/>
      <c r="G31" s="71"/>
      <c r="H31" s="71"/>
      <c r="I31" s="72"/>
      <c r="J31" s="73"/>
    </row>
    <row r="32" spans="1:13" x14ac:dyDescent="0.25">
      <c r="B32" s="74" t="s">
        <v>20</v>
      </c>
      <c r="C32" s="48"/>
      <c r="D32" s="48"/>
      <c r="E32" s="71"/>
      <c r="F32" s="48"/>
      <c r="G32" s="71"/>
      <c r="H32" s="71"/>
      <c r="I32" s="72"/>
      <c r="J32" s="73"/>
    </row>
    <row r="33" spans="2:10" x14ac:dyDescent="0.25">
      <c r="B33" s="74" t="s">
        <v>21</v>
      </c>
      <c r="C33" s="48"/>
      <c r="D33" s="48"/>
      <c r="E33" s="71"/>
      <c r="F33" s="48"/>
      <c r="G33" s="71"/>
      <c r="H33" s="71"/>
      <c r="I33" s="72"/>
      <c r="J33" s="73"/>
    </row>
    <row r="34" spans="2:10" x14ac:dyDescent="0.25">
      <c r="B34" s="75"/>
      <c r="C34" s="49"/>
      <c r="D34" s="49"/>
      <c r="E34" s="76"/>
      <c r="F34" s="49"/>
      <c r="G34" s="76"/>
      <c r="H34" s="76"/>
      <c r="I34" s="77"/>
      <c r="J34" s="78"/>
    </row>
    <row r="35" spans="2:10" x14ac:dyDescent="0.25">
      <c r="B35" s="75"/>
      <c r="C35" s="49"/>
      <c r="D35" s="49"/>
      <c r="E35" s="76"/>
      <c r="F35" s="49"/>
      <c r="G35" s="76"/>
      <c r="H35" s="76"/>
      <c r="I35" s="77"/>
      <c r="J35" s="78"/>
    </row>
    <row r="36" spans="2:10" x14ac:dyDescent="0.25">
      <c r="B36" s="56" t="s">
        <v>22</v>
      </c>
      <c r="C36" s="50"/>
      <c r="D36" s="49"/>
      <c r="E36" s="76"/>
      <c r="F36" s="49"/>
      <c r="G36" s="76" t="s">
        <v>23</v>
      </c>
      <c r="H36" s="79"/>
      <c r="I36" s="80"/>
      <c r="J36" s="81" t="s">
        <v>24</v>
      </c>
    </row>
    <row r="37" spans="2:10" x14ac:dyDescent="0.25">
      <c r="B37" s="82"/>
      <c r="C37" s="57"/>
      <c r="D37" s="57"/>
      <c r="E37" s="79"/>
      <c r="F37" s="57"/>
      <c r="G37" s="57"/>
      <c r="H37" s="57"/>
      <c r="I37" s="83"/>
      <c r="J37" s="57"/>
    </row>
    <row r="38" spans="2:10" x14ac:dyDescent="0.25">
      <c r="B38" s="84"/>
      <c r="C38" s="57"/>
      <c r="D38" s="57"/>
      <c r="E38" s="79"/>
      <c r="F38" s="57"/>
      <c r="G38" s="57"/>
      <c r="H38" s="57"/>
      <c r="I38" s="83"/>
      <c r="J38" s="57"/>
    </row>
    <row r="39" spans="2:10" x14ac:dyDescent="0.25">
      <c r="B39" s="82"/>
      <c r="C39" s="57"/>
      <c r="D39" s="57"/>
      <c r="E39" s="79"/>
      <c r="F39" s="57"/>
      <c r="G39" s="57"/>
      <c r="H39" s="57"/>
      <c r="I39" s="83"/>
      <c r="J39" s="57"/>
    </row>
  </sheetData>
  <mergeCells count="1">
    <mergeCell ref="B4:L4"/>
  </mergeCells>
  <pageMargins left="0.70866141732283472" right="0.70866141732283472" top="0.94488188976377963" bottom="0.74803149606299213" header="0.31496062992125984" footer="0.31496062992125984"/>
  <pageSetup paperSize="9" scale="54" fitToHeight="0" orientation="landscape" r:id="rId1"/>
  <headerFooter>
    <oddHeader xml:space="preserve">&amp;LNAROČNIK: DOM PETRA UZARJA, Ročevnica 58, 4290 TRŽIČ&amp;C&amp;G&amp;RPREDRAČUN št.: JN_B02/2021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I. - DIETNA PREHRANA</vt:lpstr>
      <vt:lpstr>II. - MATERIAL ZA OSKRBO RANE</vt:lpstr>
      <vt:lpstr>III. - MATERIAL ZA OSEBNO NEGO</vt:lpstr>
      <vt:lpstr>IV.- MATERIAL ZA ZDR. NEGO </vt:lpstr>
      <vt:lpstr>V. - ROKAVICE </vt:lpstr>
      <vt:lpstr>VI. - OSEBNA VAROVALNA OPREMA</vt:lpstr>
      <vt:lpstr>VII. - DEZINFEKCIJSKA SREDSTVA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Nives Arh</dc:creator>
  <cp:lastModifiedBy>Nataša Meglič</cp:lastModifiedBy>
  <cp:lastPrinted>2021-10-26T12:07:04Z</cp:lastPrinted>
  <dcterms:created xsi:type="dcterms:W3CDTF">2021-08-25T08:18:10Z</dcterms:created>
  <dcterms:modified xsi:type="dcterms:W3CDTF">2021-10-26T12:07:19Z</dcterms:modified>
</cp:coreProperties>
</file>